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sfalt\Մարզպետարան գյուղեր\Լուսակն\"/>
    </mc:Choice>
  </mc:AlternateContent>
  <xr:revisionPtr revIDLastSave="0" documentId="13_ncr:1_{00A1908D-558E-406F-B431-4AF78D7EA5D0}" xr6:coauthVersionLast="47" xr6:coauthVersionMax="47" xr10:uidLastSave="{00000000-0000-0000-0000-000000000000}"/>
  <bookViews>
    <workbookView xWindow="-108" yWindow="-108" windowWidth="30936" windowHeight="16776" tabRatio="880" activeTab="7" xr2:uid="{00000000-000D-0000-FFFF-FFFF00000000}"/>
  </bookViews>
  <sheets>
    <sheet name="Հողային" sheetId="41" r:id="rId1"/>
    <sheet name="Պատվածք" sheetId="32" r:id="rId2"/>
    <sheet name="Մուտք" sheetId="45" r:id="rId3"/>
    <sheet name="Մայթ" sheetId="58" r:id="rId4"/>
    <sheet name="վաք " sheetId="50" r:id="rId5"/>
    <sheet name="Խողովակ" sheetId="57" r:id="rId6"/>
    <sheet name="ճանապարհային նշաններ" sheetId="34" r:id="rId7"/>
    <sheet name="Նշագծում" sheetId="53" r:id="rId8"/>
    <sheet name="Լաբ․ 2 շերտ" sheetId="54" r:id="rId9"/>
    <sheet name="Աշխատանքային ռեսուրսներ" sheetId="39" r:id="rId10"/>
    <sheet name="Մեխանիզմ" sheetId="36" r:id="rId11"/>
  </sheets>
  <externalReferences>
    <externalReference r:id="rId12"/>
  </externalReferences>
  <definedNames>
    <definedName name="\f\sfsdf" localSheetId="8">#REF!</definedName>
    <definedName name="\f\sfsdf" localSheetId="6">#REF!</definedName>
    <definedName name="\f\sfsdf" localSheetId="7">#REF!</definedName>
    <definedName name="\f\sfsdf">#REF!</definedName>
    <definedName name="____________________________________________________________________________________________________sdf1" localSheetId="8">#REF!</definedName>
    <definedName name="____________________________________________________________________________________________________sdf1" localSheetId="6">#REF!</definedName>
    <definedName name="____________________________________________________________________________________________________sdf1" localSheetId="7">#REF!</definedName>
    <definedName name="____________________________________________________________________________________________________sdf1">#REF!</definedName>
    <definedName name="__________________________________________________________________________________________________sdf1" localSheetId="8">#REF!</definedName>
    <definedName name="__________________________________________________________________________________________________sdf1">#REF!</definedName>
    <definedName name="________________________________________________________________________________________________sdf1" localSheetId="8">#REF!</definedName>
    <definedName name="________________________________________________________________________________________________sdf1">#REF!</definedName>
    <definedName name="______________________________________________________________________________________________sdf1" localSheetId="8">#REF!</definedName>
    <definedName name="______________________________________________________________________________________________sdf1">#REF!</definedName>
    <definedName name="____________________________________________________________________________________________sdf1" localSheetId="8">#REF!</definedName>
    <definedName name="____________________________________________________________________________________________sdf1">#REF!</definedName>
    <definedName name="__________________________________________________________________________________________sdf1" localSheetId="8">#REF!</definedName>
    <definedName name="__________________________________________________________________________________________sdf1">#REF!</definedName>
    <definedName name="________________________________________________________________________________________sdf1" localSheetId="8">#REF!</definedName>
    <definedName name="________________________________________________________________________________________sdf1">#REF!</definedName>
    <definedName name="______________________________________________________________________________________sdf1" localSheetId="8">#REF!</definedName>
    <definedName name="______________________________________________________________________________________sdf1">#REF!</definedName>
    <definedName name="____________________________________________________________________________________sdf1" localSheetId="8">#REF!</definedName>
    <definedName name="____________________________________________________________________________________sdf1">#REF!</definedName>
    <definedName name="__________________________________________________________________________________sdf1" localSheetId="8">#REF!</definedName>
    <definedName name="__________________________________________________________________________________sdf1">#REF!</definedName>
    <definedName name="________________________________________________________________________________sdf1" localSheetId="8">#REF!</definedName>
    <definedName name="________________________________________________________________________________sdf1">#REF!</definedName>
    <definedName name="______________________________________________________________________________sdf1" localSheetId="8">#REF!</definedName>
    <definedName name="______________________________________________________________________________sdf1">#REF!</definedName>
    <definedName name="____________________________________________________________________________sdf1" localSheetId="8">#REF!</definedName>
    <definedName name="____________________________________________________________________________sdf1">#REF!</definedName>
    <definedName name="__________________________________________________________________________sdf1" localSheetId="8">#REF!</definedName>
    <definedName name="__________________________________________________________________________sdf1">#REF!</definedName>
    <definedName name="_________________________________________________________________________sdf1" localSheetId="8">#REF!</definedName>
    <definedName name="_________________________________________________________________________sdf1">#REF!</definedName>
    <definedName name="________________________________________________________________________sdf1" localSheetId="8">#REF!</definedName>
    <definedName name="________________________________________________________________________sdf1">#REF!</definedName>
    <definedName name="_______________________________________________________________________sdf1" localSheetId="8">#REF!</definedName>
    <definedName name="_______________________________________________________________________sdf1">#REF!</definedName>
    <definedName name="______________________________________________________________________sdf1" localSheetId="8">#REF!</definedName>
    <definedName name="______________________________________________________________________sdf1">#REF!</definedName>
    <definedName name="_____________________________________________________________________sdf1" localSheetId="8">#REF!</definedName>
    <definedName name="_____________________________________________________________________sdf1">#REF!</definedName>
    <definedName name="____________________________________________________________________sdf1" localSheetId="8">#REF!</definedName>
    <definedName name="____________________________________________________________________sdf1">#REF!</definedName>
    <definedName name="___________________________________________________________________sdf1" localSheetId="8">#REF!</definedName>
    <definedName name="___________________________________________________________________sdf1">#REF!</definedName>
    <definedName name="__________________________________________________________________sdf1" localSheetId="8">#REF!</definedName>
    <definedName name="__________________________________________________________________sdf1">#REF!</definedName>
    <definedName name="_________________________________________________________________sdf1" localSheetId="8">#REF!</definedName>
    <definedName name="_________________________________________________________________sdf1">#REF!</definedName>
    <definedName name="________________________________________________________________sdf1" localSheetId="8">#REF!</definedName>
    <definedName name="________________________________________________________________sdf1">#REF!</definedName>
    <definedName name="_______________________________________________________________sdf1" localSheetId="8">#REF!</definedName>
    <definedName name="_______________________________________________________________sdf1">#REF!</definedName>
    <definedName name="______________________________________________________________sdf1" localSheetId="8">#REF!</definedName>
    <definedName name="______________________________________________________________sdf1">#REF!</definedName>
    <definedName name="_____________________________________________________________sdf1" localSheetId="8">#REF!</definedName>
    <definedName name="_____________________________________________________________sdf1">#REF!</definedName>
    <definedName name="____________________________________________________________sdf1" localSheetId="8">#REF!</definedName>
    <definedName name="____________________________________________________________sdf1">#REF!</definedName>
    <definedName name="___________________________________________________________sdf1" localSheetId="8">#REF!</definedName>
    <definedName name="___________________________________________________________sdf1">#REF!</definedName>
    <definedName name="__________________________________________________________sdf1" localSheetId="8">#REF!</definedName>
    <definedName name="__________________________________________________________sdf1">#REF!</definedName>
    <definedName name="_________________________________________________________sdf1" localSheetId="8">#REF!</definedName>
    <definedName name="_________________________________________________________sdf1">#REF!</definedName>
    <definedName name="________________________________________________________sdf1" localSheetId="8">#REF!</definedName>
    <definedName name="________________________________________________________sdf1">#REF!</definedName>
    <definedName name="_______________________________________________________sdf1" localSheetId="8">#REF!</definedName>
    <definedName name="_______________________________________________________sdf1">#REF!</definedName>
    <definedName name="______________________________________________________sdf1" localSheetId="8">#REF!</definedName>
    <definedName name="______________________________________________________sdf1">#REF!</definedName>
    <definedName name="_____________________________________________________sdf1" localSheetId="8">#REF!</definedName>
    <definedName name="_____________________________________________________sdf1">#REF!</definedName>
    <definedName name="____________________________________________________sdf1" localSheetId="8">#REF!</definedName>
    <definedName name="____________________________________________________sdf1">#REF!</definedName>
    <definedName name="___________________________________________________sdf1" localSheetId="8">#REF!</definedName>
    <definedName name="___________________________________________________sdf1">#REF!</definedName>
    <definedName name="__________________________________________________sdf1" localSheetId="8">#REF!</definedName>
    <definedName name="__________________________________________________sdf1">#REF!</definedName>
    <definedName name="_________________________________________________sdf1" localSheetId="8">#REF!</definedName>
    <definedName name="_________________________________________________sdf1">#REF!</definedName>
    <definedName name="________________________________________________sdf1" localSheetId="8">#REF!</definedName>
    <definedName name="________________________________________________sdf1">#REF!</definedName>
    <definedName name="_______________________________________________sdf1" localSheetId="8">#REF!</definedName>
    <definedName name="_______________________________________________sdf1">#REF!</definedName>
    <definedName name="______________________________________________sdf1" localSheetId="8">#REF!</definedName>
    <definedName name="______________________________________________sdf1">#REF!</definedName>
    <definedName name="_____________________________________________sdf1" localSheetId="8">#REF!</definedName>
    <definedName name="_____________________________________________sdf1">#REF!</definedName>
    <definedName name="____________________________________________sdf1" localSheetId="8">#REF!</definedName>
    <definedName name="____________________________________________sdf1">#REF!</definedName>
    <definedName name="___________________________________________sdf1" localSheetId="8">#REF!</definedName>
    <definedName name="___________________________________________sdf1">#REF!</definedName>
    <definedName name="__________________________________________sdf1" localSheetId="8">#REF!</definedName>
    <definedName name="__________________________________________sdf1">#REF!</definedName>
    <definedName name="_________________________________________sdf1" localSheetId="8">#REF!</definedName>
    <definedName name="_________________________________________sdf1">#REF!</definedName>
    <definedName name="________________________________________sdf1" localSheetId="8">#REF!</definedName>
    <definedName name="________________________________________sdf1">#REF!</definedName>
    <definedName name="_______________________________________sdf1" localSheetId="8">#REF!</definedName>
    <definedName name="_______________________________________sdf1">#REF!</definedName>
    <definedName name="______________________________________sdf1" localSheetId="8">#REF!</definedName>
    <definedName name="______________________________________sdf1">#REF!</definedName>
    <definedName name="_____________________________________sdf1" localSheetId="8">#REF!</definedName>
    <definedName name="_____________________________________sdf1">#REF!</definedName>
    <definedName name="____________________________________sdf1" localSheetId="8">#REF!</definedName>
    <definedName name="____________________________________sdf1">#REF!</definedName>
    <definedName name="___________________________________sdf1" localSheetId="8">#REF!</definedName>
    <definedName name="___________________________________sdf1">#REF!</definedName>
    <definedName name="__________________________________sdf1" localSheetId="8">#REF!</definedName>
    <definedName name="__________________________________sdf1">#REF!</definedName>
    <definedName name="_________________________________sdf1" localSheetId="8">#REF!</definedName>
    <definedName name="_________________________________sdf1">#REF!</definedName>
    <definedName name="________________________________sdf1" localSheetId="8">#REF!</definedName>
    <definedName name="________________________________sdf1">#REF!</definedName>
    <definedName name="_______________________________sdf1" localSheetId="8">#REF!</definedName>
    <definedName name="_______________________________sdf1">#REF!</definedName>
    <definedName name="______________________________sdf1" localSheetId="8">#REF!</definedName>
    <definedName name="______________________________sdf1">#REF!</definedName>
    <definedName name="_____________________________sdf1" localSheetId="8">#REF!</definedName>
    <definedName name="_____________________________sdf1">#REF!</definedName>
    <definedName name="____________________________sdf1" localSheetId="8">#REF!</definedName>
    <definedName name="____________________________sdf1">#REF!</definedName>
    <definedName name="___________________________sdf1" localSheetId="8">#REF!</definedName>
    <definedName name="___________________________sdf1">#REF!</definedName>
    <definedName name="__________________________sdf1" localSheetId="8">#REF!</definedName>
    <definedName name="__________________________sdf1">#REF!</definedName>
    <definedName name="_________________________sdf1" localSheetId="8">#REF!</definedName>
    <definedName name="_________________________sdf1">#REF!</definedName>
    <definedName name="________________________sdf1" localSheetId="8">#REF!</definedName>
    <definedName name="________________________sdf1">#REF!</definedName>
    <definedName name="_______________________sdf1" localSheetId="8">#REF!</definedName>
    <definedName name="_______________________sdf1">#REF!</definedName>
    <definedName name="______________________sdf1" localSheetId="8">#REF!</definedName>
    <definedName name="______________________sdf1">#REF!</definedName>
    <definedName name="_____________________sdf1" localSheetId="8">#REF!</definedName>
    <definedName name="_____________________sdf1">#REF!</definedName>
    <definedName name="____________________sdf1" localSheetId="8">#REF!</definedName>
    <definedName name="____________________sdf1">#REF!</definedName>
    <definedName name="___________________sdf1" localSheetId="8">#REF!</definedName>
    <definedName name="___________________sdf1">#REF!</definedName>
    <definedName name="__________________sdf1" localSheetId="8">#REF!</definedName>
    <definedName name="__________________sdf1">#REF!</definedName>
    <definedName name="_________________sdf1" localSheetId="8">#REF!</definedName>
    <definedName name="_________________sdf1">#REF!</definedName>
    <definedName name="________________sdf1" localSheetId="8">#REF!</definedName>
    <definedName name="________________sdf1">#REF!</definedName>
    <definedName name="_______________sdf1" localSheetId="8">#REF!</definedName>
    <definedName name="_______________sdf1">#REF!</definedName>
    <definedName name="______________sdf1" localSheetId="8">#REF!</definedName>
    <definedName name="______________sdf1">#REF!</definedName>
    <definedName name="_____________sdf1" localSheetId="8">#REF!</definedName>
    <definedName name="_____________sdf1">#REF!</definedName>
    <definedName name="____________sdf1" localSheetId="8">#REF!</definedName>
    <definedName name="____________sdf1">#REF!</definedName>
    <definedName name="___________sdf1" localSheetId="8">#REF!</definedName>
    <definedName name="___________sdf1">#REF!</definedName>
    <definedName name="__________sdf1" localSheetId="8">#REF!</definedName>
    <definedName name="__________sdf1">#REF!</definedName>
    <definedName name="_________sdf1" localSheetId="8">#REF!</definedName>
    <definedName name="_________sdf1">#REF!</definedName>
    <definedName name="________sdf1" localSheetId="8">#REF!</definedName>
    <definedName name="________sdf1">#REF!</definedName>
    <definedName name="_______sdf1" localSheetId="8">#REF!</definedName>
    <definedName name="_______sdf1">#REF!</definedName>
    <definedName name="______sdf1" localSheetId="8">#REF!</definedName>
    <definedName name="______sdf1">#REF!</definedName>
    <definedName name="_____sdf1" localSheetId="8">#REF!</definedName>
    <definedName name="_____sdf1">#REF!</definedName>
    <definedName name="____sdf1" localSheetId="8">#REF!</definedName>
    <definedName name="____sdf1">#REF!</definedName>
    <definedName name="___sdf1" localSheetId="8">#REF!</definedName>
    <definedName name="___sdf1">#REF!</definedName>
    <definedName name="__sdf1" localSheetId="8">#REF!</definedName>
    <definedName name="__sdf1">#REF!</definedName>
    <definedName name="_24" localSheetId="8">'[1]Gaz2-6'!#REF!</definedName>
    <definedName name="_24" localSheetId="6">'[1]Gaz2-6'!#REF!</definedName>
    <definedName name="_24" localSheetId="7">'[1]Gaz2-6'!#REF!</definedName>
    <definedName name="_24">'[1]Gaz2-6'!#REF!</definedName>
    <definedName name="_sdf1" localSheetId="8">#REF!</definedName>
    <definedName name="_sdf1" localSheetId="6">#REF!</definedName>
    <definedName name="_sdf1" localSheetId="10">#REF!</definedName>
    <definedName name="_sdf1" localSheetId="7">#REF!</definedName>
    <definedName name="_sdf1" localSheetId="1">#REF!</definedName>
    <definedName name="_sdf1" localSheetId="4">#REF!</definedName>
    <definedName name="_sdf1">#REF!</definedName>
    <definedName name="_xlnm._FilterDatabase" localSheetId="6" hidden="1">'ճանապարհային նշաններ'!#REF!</definedName>
    <definedName name="Ar" localSheetId="8">#REF!</definedName>
    <definedName name="Ar">#REF!</definedName>
    <definedName name="asd" localSheetId="8">#REF!</definedName>
    <definedName name="asd" localSheetId="6">#REF!</definedName>
    <definedName name="asd" localSheetId="10">#REF!</definedName>
    <definedName name="asd" localSheetId="7">#REF!</definedName>
    <definedName name="asd" localSheetId="4">#REF!</definedName>
    <definedName name="asd">#REF!</definedName>
    <definedName name="asdad" localSheetId="8">#REF!</definedName>
    <definedName name="asdad">#REF!</definedName>
    <definedName name="aSDFaf" localSheetId="8">#REF!</definedName>
    <definedName name="aSDFaf">#REF!</definedName>
    <definedName name="dfcd15" localSheetId="8">#REF!</definedName>
    <definedName name="dfcd15" localSheetId="6">#REF!</definedName>
    <definedName name="dfcd15" localSheetId="1">#REF!</definedName>
    <definedName name="dfcd15">#REF!</definedName>
    <definedName name="dfd" localSheetId="8">#REF!</definedName>
    <definedName name="dfd" localSheetId="6">#REF!</definedName>
    <definedName name="dfd" localSheetId="1">#REF!</definedName>
    <definedName name="dfd">#REF!</definedName>
    <definedName name="dfsczd" localSheetId="8">#REF!</definedName>
    <definedName name="dfsczd" localSheetId="6">#REF!</definedName>
    <definedName name="dfsczd" localSheetId="1">#REF!</definedName>
    <definedName name="dfsczd">#REF!</definedName>
    <definedName name="dgdgdgdg" localSheetId="8">#REF!</definedName>
    <definedName name="dgdgdgdg">#REF!</definedName>
    <definedName name="edfsc2" localSheetId="8">#REF!</definedName>
    <definedName name="edfsc2">#REF!</definedName>
    <definedName name="erwe" localSheetId="8">#REF!</definedName>
    <definedName name="erwe">#REF!</definedName>
    <definedName name="ew" localSheetId="8">#REF!</definedName>
    <definedName name="ew">#REF!</definedName>
    <definedName name="fds" localSheetId="8">#REF!</definedName>
    <definedName name="fds">#REF!</definedName>
    <definedName name="ftgjuuydtgujdetyuj" localSheetId="8">#REF!</definedName>
    <definedName name="ftgjuuydtgujdetyuj">#REF!</definedName>
    <definedName name="ghfgfhjgk" localSheetId="8">#REF!</definedName>
    <definedName name="ghfgfhjgk">#REF!</definedName>
    <definedName name="gr" localSheetId="8">#REF!</definedName>
    <definedName name="gr">#REF!</definedName>
    <definedName name="jhu" localSheetId="8">#REF!</definedName>
    <definedName name="jhu">#REF!</definedName>
    <definedName name="jrtox" localSheetId="8">#REF!</definedName>
    <definedName name="jrtox">#REF!</definedName>
    <definedName name="jrtoxg" localSheetId="8">#REF!</definedName>
    <definedName name="jrtoxg">#REF!</definedName>
    <definedName name="kkkkkkk" localSheetId="8">#REF!</definedName>
    <definedName name="kkkkkkk">#REF!</definedName>
    <definedName name="llllllllllll" localSheetId="8">#REF!</definedName>
    <definedName name="llllllllllll">#REF!</definedName>
    <definedName name="Met.wx" localSheetId="8">'[1]Gaz2-6'!#REF!</definedName>
    <definedName name="Met.wx">'[1]Gaz2-6'!#REF!</definedName>
    <definedName name="obj" localSheetId="8">'[1]Gaz2-6'!#REF!</definedName>
    <definedName name="obj">'[1]Gaz2-6'!#REF!</definedName>
    <definedName name="rgbsb56" localSheetId="8">#REF!</definedName>
    <definedName name="rgbsb56" localSheetId="6">#REF!</definedName>
    <definedName name="rgbsb56" localSheetId="7">#REF!</definedName>
    <definedName name="rgbsb56">#REF!</definedName>
    <definedName name="rgbsfg56" localSheetId="8">#REF!</definedName>
    <definedName name="rgbsfg56" localSheetId="6">#REF!</definedName>
    <definedName name="rgbsfg56" localSheetId="10">#REF!</definedName>
    <definedName name="rgbsfg56" localSheetId="7">#REF!</definedName>
    <definedName name="rgbsfg56" localSheetId="1">#REF!</definedName>
    <definedName name="rgbsfg56" localSheetId="4">#REF!</definedName>
    <definedName name="rgbsfg56">#REF!</definedName>
    <definedName name="s" localSheetId="8">#REF!</definedName>
    <definedName name="s">#REF!</definedName>
    <definedName name="sad" localSheetId="8">#REF!</definedName>
    <definedName name="sad">#REF!</definedName>
    <definedName name="sd" localSheetId="8">#REF!</definedName>
    <definedName name="sd">#REF!</definedName>
    <definedName name="sdfcsdf" localSheetId="8">'[1]Gaz2-6'!#REF!</definedName>
    <definedName name="sdfcsdf">'[1]Gaz2-6'!#REF!</definedName>
    <definedName name="StartA11" localSheetId="8">#REF!</definedName>
    <definedName name="StartA11" localSheetId="6">#REF!</definedName>
    <definedName name="StartA11" localSheetId="1">#REF!</definedName>
    <definedName name="StartA11">#REF!</definedName>
    <definedName name="StartA19" localSheetId="8">#REF!</definedName>
    <definedName name="StartA19" localSheetId="6">#REF!</definedName>
    <definedName name="StartA19" localSheetId="1">#REF!</definedName>
    <definedName name="StartA19">#REF!</definedName>
    <definedName name="StartA21" localSheetId="8">#REF!</definedName>
    <definedName name="StartA21" localSheetId="6">#REF!</definedName>
    <definedName name="StartA21" localSheetId="1">#REF!</definedName>
    <definedName name="StartA21">#REF!</definedName>
    <definedName name="StartA29" localSheetId="8">#REF!</definedName>
    <definedName name="StartA29" localSheetId="6">#REF!</definedName>
    <definedName name="StartA29" localSheetId="1">#REF!</definedName>
    <definedName name="StartA29">#REF!</definedName>
    <definedName name="startA291" localSheetId="8">#REF!</definedName>
    <definedName name="startA291">#REF!</definedName>
    <definedName name="startA30" localSheetId="8">#REF!</definedName>
    <definedName name="startA30">#REF!</definedName>
    <definedName name="Strssss" localSheetId="8">#REF!</definedName>
    <definedName name="Strssss" localSheetId="6">#REF!</definedName>
    <definedName name="Strssss" localSheetId="1">#REF!</definedName>
    <definedName name="Strssss">#REF!</definedName>
    <definedName name="tyerth1" localSheetId="8">#REF!</definedName>
    <definedName name="tyerth1" localSheetId="6">#REF!</definedName>
    <definedName name="tyerth1" localSheetId="1">#REF!</definedName>
    <definedName name="tyerth1">#REF!</definedName>
    <definedName name="Ùûëï....." localSheetId="8">'[1]Gaz2-6'!#REF!</definedName>
    <definedName name="Ùûëï.....">'[1]Gaz2-6'!#REF!</definedName>
    <definedName name="uxi" localSheetId="9">#REF!</definedName>
    <definedName name="uxi" localSheetId="8">#REF!</definedName>
    <definedName name="uxi">#REF!</definedName>
    <definedName name="vvvvvvvvv" localSheetId="8">#REF!</definedName>
    <definedName name="vvvvvvvvv">#REF!</definedName>
    <definedName name="_xlnm.Print_Titles" localSheetId="5">Խողովակ!$8:$8</definedName>
    <definedName name="_xlnm.Print_Titles" localSheetId="1">Պատվածք!#REF!</definedName>
    <definedName name="_xlnm.Print_Area" localSheetId="8">'Լաբ․ 2 շերտ'!$A$1:$N$30</definedName>
    <definedName name="_xlnm.Print_Area" localSheetId="0">Հողային!$A$1:$J$113</definedName>
    <definedName name="_xlnm.Print_Area" localSheetId="3">Մայթ!$A$1:$R$73</definedName>
    <definedName name="_xlnm.Print_Area" localSheetId="10">Մեխանիզմ!$A$1:$C$19</definedName>
    <definedName name="_xlnm.Print_Area" localSheetId="1">Պատվածք!#REF!</definedName>
    <definedName name="_xlnm.Print_Area" localSheetId="4">'վաք '!$A$1:$N$37</definedName>
    <definedName name="աաաա111" localSheetId="8">#REF!</definedName>
    <definedName name="աաաա111" localSheetId="6">#REF!</definedName>
    <definedName name="աաաա111" localSheetId="1">#REF!</definedName>
    <definedName name="աաաա111">#REF!</definedName>
    <definedName name="ադադ15" localSheetId="8">#REF!</definedName>
    <definedName name="ադադ15" localSheetId="6">#REF!</definedName>
    <definedName name="ադադ15" localSheetId="1">#REF!</definedName>
    <definedName name="ադադ15">#REF!</definedName>
    <definedName name="ադաոս" localSheetId="8">#REF!</definedName>
    <definedName name="ադաոս" localSheetId="6">#REF!</definedName>
    <definedName name="ադաոս" localSheetId="1">#REF!</definedName>
    <definedName name="ադաոս">#REF!</definedName>
    <definedName name="ադգ" localSheetId="8">'[1]Gaz2-6'!#REF!</definedName>
    <definedName name="ադգ">'[1]Gaz2-6'!#REF!</definedName>
    <definedName name="դֆդֆ15" localSheetId="9">#REF!</definedName>
    <definedName name="դֆդֆ15" localSheetId="8">#REF!</definedName>
    <definedName name="դֆդֆ15" localSheetId="6">#REF!</definedName>
    <definedName name="դֆդֆ15" localSheetId="10">#REF!</definedName>
    <definedName name="դֆդֆ15" localSheetId="7">#REF!</definedName>
    <definedName name="դֆդֆ15" localSheetId="4">#REF!</definedName>
    <definedName name="դֆդֆ15">#REF!</definedName>
    <definedName name="Կազմեց_____________________Պետրոսյան_Հ." localSheetId="8">#REF!</definedName>
    <definedName name="Կազմեց_____________________Պետրոսյան_Հ.">#REF!</definedName>
    <definedName name="ռ" localSheetId="8">#REF!</definedName>
    <definedName name="ռ">#REF!</definedName>
    <definedName name="սդա15" localSheetId="8">#REF!</definedName>
    <definedName name="սդա15">#REF!</definedName>
    <definedName name="Սդդֆ154" localSheetId="8">#REF!</definedName>
    <definedName name="Սդդֆ154">#REF!</definedName>
    <definedName name="սդս" localSheetId="8">#REF!</definedName>
    <definedName name="սդս">#REF!</definedName>
    <definedName name="սդֆդ51613." localSheetId="8">#REF!</definedName>
    <definedName name="սդֆդ51613.">#REF!</definedName>
    <definedName name="սս" localSheetId="8">#REF!</definedName>
    <definedName name="սս">#REF!</definedName>
    <definedName name="Ստառ" localSheetId="8">#REF!</definedName>
    <definedName name="Ստառ">#REF!</definedName>
    <definedName name="ստառ48" localSheetId="8">#REF!</definedName>
    <definedName name="ստառ48">#REF!</definedName>
    <definedName name="ստառ5" localSheetId="8">#REF!</definedName>
    <definedName name="ստառ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53" l="1"/>
  <c r="H46" i="53"/>
  <c r="M11" i="57"/>
  <c r="I11" i="57"/>
  <c r="L10" i="57"/>
  <c r="K10" i="57"/>
  <c r="J10" i="57"/>
  <c r="R114" i="32" l="1"/>
  <c r="F112" i="32"/>
  <c r="D112" i="32"/>
  <c r="N112" i="32" s="1"/>
  <c r="M110" i="32"/>
  <c r="F110" i="32"/>
  <c r="D110" i="32"/>
  <c r="P110" i="32" s="1"/>
  <c r="F108" i="32"/>
  <c r="D108" i="32"/>
  <c r="M106" i="32"/>
  <c r="F106" i="32"/>
  <c r="D106" i="32"/>
  <c r="P106" i="32" s="1"/>
  <c r="R40" i="32"/>
  <c r="F38" i="32"/>
  <c r="D38" i="32"/>
  <c r="O36" i="32"/>
  <c r="M36" i="32"/>
  <c r="F36" i="32"/>
  <c r="D36" i="32"/>
  <c r="F34" i="32"/>
  <c r="D34" i="32"/>
  <c r="F32" i="32"/>
  <c r="D32" i="32"/>
  <c r="P32" i="32" s="1"/>
  <c r="M30" i="32"/>
  <c r="F30" i="32"/>
  <c r="D30" i="32"/>
  <c r="P30" i="32" s="1"/>
  <c r="M28" i="32"/>
  <c r="F28" i="32"/>
  <c r="D28" i="32"/>
  <c r="P28" i="32" s="1"/>
  <c r="F26" i="32"/>
  <c r="D26" i="32"/>
  <c r="P26" i="32" s="1"/>
  <c r="M24" i="32"/>
  <c r="F24" i="32"/>
  <c r="D24" i="32"/>
  <c r="F22" i="32"/>
  <c r="D22" i="32"/>
  <c r="N22" i="32" s="1"/>
  <c r="M20" i="32"/>
  <c r="F20" i="32"/>
  <c r="D20" i="32"/>
  <c r="F18" i="32"/>
  <c r="D18" i="32"/>
  <c r="P18" i="32" s="1"/>
  <c r="M16" i="32"/>
  <c r="F16" i="32"/>
  <c r="D16" i="32"/>
  <c r="P16" i="32" s="1"/>
  <c r="F14" i="32"/>
  <c r="D14" i="32"/>
  <c r="P14" i="32" s="1"/>
  <c r="M12" i="32"/>
  <c r="F12" i="32"/>
  <c r="D12" i="32"/>
  <c r="P12" i="32" s="1"/>
  <c r="F10" i="32"/>
  <c r="D10" i="32"/>
  <c r="N10" i="32" s="1"/>
  <c r="M8" i="32"/>
  <c r="F8" i="32"/>
  <c r="D8" i="32"/>
  <c r="P8" i="32" s="1"/>
  <c r="R90" i="32"/>
  <c r="M88" i="32"/>
  <c r="F88" i="32"/>
  <c r="D88" i="32"/>
  <c r="F86" i="32"/>
  <c r="D86" i="32"/>
  <c r="N86" i="32" s="1"/>
  <c r="M84" i="32"/>
  <c r="F84" i="32"/>
  <c r="D84" i="32"/>
  <c r="F82" i="32"/>
  <c r="D82" i="32"/>
  <c r="N82" i="32" s="1"/>
  <c r="M80" i="32"/>
  <c r="F80" i="32"/>
  <c r="D80" i="32"/>
  <c r="F78" i="32"/>
  <c r="D78" i="32"/>
  <c r="P78" i="32" s="1"/>
  <c r="M76" i="32"/>
  <c r="F76" i="32"/>
  <c r="D76" i="32"/>
  <c r="Q67" i="58"/>
  <c r="P67" i="58"/>
  <c r="O67" i="58"/>
  <c r="N67" i="58"/>
  <c r="M67" i="58"/>
  <c r="L67" i="58"/>
  <c r="H66" i="58"/>
  <c r="I66" i="58" s="1"/>
  <c r="I67" i="58" s="1"/>
  <c r="B65" i="58"/>
  <c r="C65" i="58" s="1"/>
  <c r="D65" i="58" s="1"/>
  <c r="E65" i="58" s="1"/>
  <c r="F65" i="58" s="1"/>
  <c r="G65" i="58" s="1"/>
  <c r="H65" i="58" s="1"/>
  <c r="Q37" i="58"/>
  <c r="P37" i="58"/>
  <c r="O37" i="58"/>
  <c r="N37" i="58"/>
  <c r="H36" i="58"/>
  <c r="I36" i="58" s="1"/>
  <c r="I37" i="58" s="1"/>
  <c r="B35" i="58"/>
  <c r="C35" i="58" s="1"/>
  <c r="D35" i="58" s="1"/>
  <c r="E35" i="58" s="1"/>
  <c r="F35" i="58" s="1"/>
  <c r="G35" i="58" s="1"/>
  <c r="H35" i="58" s="1"/>
  <c r="Q9" i="58"/>
  <c r="P9" i="58"/>
  <c r="O9" i="58"/>
  <c r="N9" i="58"/>
  <c r="M9" i="58"/>
  <c r="L9" i="58"/>
  <c r="H8" i="58"/>
  <c r="H9" i="58" s="1"/>
  <c r="B7" i="58"/>
  <c r="C7" i="58" s="1"/>
  <c r="D7" i="58" s="1"/>
  <c r="E7" i="58" s="1"/>
  <c r="F7" i="58" s="1"/>
  <c r="G7" i="58" s="1"/>
  <c r="H7" i="58" s="1"/>
  <c r="G34" i="32" l="1"/>
  <c r="N36" i="32"/>
  <c r="K108" i="32"/>
  <c r="K24" i="32"/>
  <c r="N108" i="32"/>
  <c r="P108" i="32"/>
  <c r="L16" i="32"/>
  <c r="K110" i="32"/>
  <c r="P112" i="32"/>
  <c r="Q112" i="32" s="1"/>
  <c r="L110" i="32"/>
  <c r="K106" i="32"/>
  <c r="G108" i="32"/>
  <c r="N110" i="32"/>
  <c r="Q110" i="32" s="1"/>
  <c r="L10" i="32"/>
  <c r="H108" i="32"/>
  <c r="P22" i="32"/>
  <c r="Q22" i="32" s="1"/>
  <c r="N106" i="32"/>
  <c r="Q106" i="32" s="1"/>
  <c r="P10" i="32"/>
  <c r="Q10" i="32" s="1"/>
  <c r="I108" i="32"/>
  <c r="G110" i="32"/>
  <c r="N16" i="32"/>
  <c r="Q16" i="32" s="1"/>
  <c r="J108" i="32"/>
  <c r="J112" i="32"/>
  <c r="L108" i="32"/>
  <c r="J106" i="32"/>
  <c r="H112" i="32"/>
  <c r="G106" i="32"/>
  <c r="I12" i="32"/>
  <c r="I106" i="32"/>
  <c r="G14" i="32"/>
  <c r="J8" i="32"/>
  <c r="N14" i="32"/>
  <c r="Q14" i="32" s="1"/>
  <c r="I112" i="32"/>
  <c r="K8" i="32"/>
  <c r="G112" i="32"/>
  <c r="L106" i="32"/>
  <c r="L38" i="32"/>
  <c r="H110" i="32"/>
  <c r="K112" i="32"/>
  <c r="J26" i="32"/>
  <c r="L20" i="32"/>
  <c r="I22" i="32"/>
  <c r="N8" i="32"/>
  <c r="H16" i="32"/>
  <c r="L22" i="32"/>
  <c r="I110" i="32"/>
  <c r="L112" i="32"/>
  <c r="K32" i="32"/>
  <c r="H106" i="32"/>
  <c r="D114" i="32"/>
  <c r="D40" i="32"/>
  <c r="L8" i="32"/>
  <c r="K16" i="32"/>
  <c r="N30" i="32"/>
  <c r="Q30" i="32" s="1"/>
  <c r="J110" i="32"/>
  <c r="L34" i="32"/>
  <c r="N28" i="32"/>
  <c r="Q28" i="32" s="1"/>
  <c r="J24" i="32"/>
  <c r="L36" i="32"/>
  <c r="I20" i="32"/>
  <c r="G12" i="32"/>
  <c r="K20" i="32"/>
  <c r="K14" i="32"/>
  <c r="L80" i="32"/>
  <c r="G10" i="32"/>
  <c r="J12" i="32"/>
  <c r="L14" i="32"/>
  <c r="H18" i="32"/>
  <c r="L24" i="32"/>
  <c r="K30" i="32"/>
  <c r="K12" i="32"/>
  <c r="I18" i="32"/>
  <c r="N20" i="32"/>
  <c r="N24" i="32"/>
  <c r="I10" i="32"/>
  <c r="L12" i="32"/>
  <c r="J18" i="32"/>
  <c r="P20" i="32"/>
  <c r="P24" i="32"/>
  <c r="P36" i="32"/>
  <c r="Q36" i="32" s="1"/>
  <c r="K28" i="32"/>
  <c r="P86" i="32"/>
  <c r="Q86" i="32" s="1"/>
  <c r="H10" i="32"/>
  <c r="G8" i="32"/>
  <c r="J10" i="32"/>
  <c r="K18" i="32"/>
  <c r="G38" i="32"/>
  <c r="H14" i="32"/>
  <c r="J20" i="32"/>
  <c r="H12" i="32"/>
  <c r="H8" i="32"/>
  <c r="K10" i="32"/>
  <c r="N12" i="32"/>
  <c r="Q12" i="32" s="1"/>
  <c r="L18" i="32"/>
  <c r="P34" i="32"/>
  <c r="I8" i="32"/>
  <c r="I16" i="32"/>
  <c r="N18" i="32"/>
  <c r="Q18" i="32" s="1"/>
  <c r="J22" i="32"/>
  <c r="L26" i="32"/>
  <c r="N32" i="32"/>
  <c r="Q32" i="32" s="1"/>
  <c r="P38" i="32"/>
  <c r="I14" i="32"/>
  <c r="J14" i="32"/>
  <c r="J16" i="32"/>
  <c r="K22" i="32"/>
  <c r="N26" i="32"/>
  <c r="Q26" i="32" s="1"/>
  <c r="Q8" i="32"/>
  <c r="K26" i="32"/>
  <c r="L28" i="32"/>
  <c r="L30" i="32"/>
  <c r="L32" i="32"/>
  <c r="N34" i="32"/>
  <c r="N38" i="32"/>
  <c r="L82" i="32"/>
  <c r="G36" i="32"/>
  <c r="H36" i="32"/>
  <c r="G28" i="32"/>
  <c r="G30" i="32"/>
  <c r="G32" i="32"/>
  <c r="H34" i="32"/>
  <c r="I36" i="32"/>
  <c r="H38" i="32"/>
  <c r="P82" i="32"/>
  <c r="Q82" i="32" s="1"/>
  <c r="K78" i="32"/>
  <c r="G24" i="32"/>
  <c r="G26" i="32"/>
  <c r="H28" i="32"/>
  <c r="H30" i="32"/>
  <c r="H32" i="32"/>
  <c r="I34" i="32"/>
  <c r="J36" i="32"/>
  <c r="I38" i="32"/>
  <c r="N78" i="32"/>
  <c r="Q78" i="32" s="1"/>
  <c r="G20" i="32"/>
  <c r="G22" i="32"/>
  <c r="H24" i="32"/>
  <c r="H26" i="32"/>
  <c r="I28" i="32"/>
  <c r="I30" i="32"/>
  <c r="I32" i="32"/>
  <c r="J34" i="32"/>
  <c r="K36" i="32"/>
  <c r="J38" i="32"/>
  <c r="G16" i="32"/>
  <c r="G18" i="32"/>
  <c r="H20" i="32"/>
  <c r="H22" i="32"/>
  <c r="I24" i="32"/>
  <c r="I26" i="32"/>
  <c r="J28" i="32"/>
  <c r="J30" i="32"/>
  <c r="J32" i="32"/>
  <c r="K34" i="32"/>
  <c r="K38" i="32"/>
  <c r="L76" i="32"/>
  <c r="L78" i="32"/>
  <c r="K88" i="32"/>
  <c r="K84" i="32"/>
  <c r="L84" i="32"/>
  <c r="P80" i="32"/>
  <c r="P76" i="32"/>
  <c r="L88" i="32"/>
  <c r="K76" i="32"/>
  <c r="N84" i="32"/>
  <c r="P88" i="32"/>
  <c r="P84" i="32"/>
  <c r="Q84" i="32" s="1"/>
  <c r="J86" i="32"/>
  <c r="J82" i="32"/>
  <c r="K86" i="32"/>
  <c r="K80" i="32"/>
  <c r="N88" i="32"/>
  <c r="N80" i="32"/>
  <c r="N76" i="32"/>
  <c r="J78" i="32"/>
  <c r="K82" i="32"/>
  <c r="L86" i="32"/>
  <c r="D90" i="32"/>
  <c r="G80" i="32"/>
  <c r="G86" i="32"/>
  <c r="G84" i="32"/>
  <c r="H80" i="32"/>
  <c r="H88" i="32"/>
  <c r="I76" i="32"/>
  <c r="H78" i="32"/>
  <c r="I80" i="32"/>
  <c r="H82" i="32"/>
  <c r="I84" i="32"/>
  <c r="H86" i="32"/>
  <c r="I88" i="32"/>
  <c r="G88" i="32"/>
  <c r="G78" i="32"/>
  <c r="H84" i="32"/>
  <c r="J76" i="32"/>
  <c r="I78" i="32"/>
  <c r="J80" i="32"/>
  <c r="I82" i="32"/>
  <c r="J84" i="32"/>
  <c r="I86" i="32"/>
  <c r="J88" i="32"/>
  <c r="G76" i="32"/>
  <c r="H76" i="32"/>
  <c r="G82" i="32"/>
  <c r="K66" i="58"/>
  <c r="K67" i="58" s="1"/>
  <c r="J66" i="58"/>
  <c r="J67" i="58" s="1"/>
  <c r="H67" i="58"/>
  <c r="J36" i="58"/>
  <c r="J37" i="58" s="1"/>
  <c r="J65" i="58"/>
  <c r="I65" i="58"/>
  <c r="K65" i="58" s="1"/>
  <c r="L65" i="58" s="1"/>
  <c r="M65" i="58" s="1"/>
  <c r="N65" i="58" s="1"/>
  <c r="O65" i="58" s="1"/>
  <c r="P65" i="58" s="1"/>
  <c r="Q65" i="58" s="1"/>
  <c r="R65" i="58" s="1"/>
  <c r="J35" i="58"/>
  <c r="I35" i="58"/>
  <c r="K35" i="58" s="1"/>
  <c r="L35" i="58" s="1"/>
  <c r="M35" i="58" s="1"/>
  <c r="N35" i="58" s="1"/>
  <c r="O35" i="58" s="1"/>
  <c r="P35" i="58" s="1"/>
  <c r="Q35" i="58" s="1"/>
  <c r="R35" i="58" s="1"/>
  <c r="K36" i="58"/>
  <c r="K37" i="58" s="1"/>
  <c r="H37" i="58"/>
  <c r="I8" i="58"/>
  <c r="I9" i="58" s="1"/>
  <c r="J8" i="58"/>
  <c r="J9" i="58" s="1"/>
  <c r="K8" i="58"/>
  <c r="K9" i="58" s="1"/>
  <c r="J7" i="58"/>
  <c r="I7" i="58"/>
  <c r="K7" i="58" s="1"/>
  <c r="L7" i="58" s="1"/>
  <c r="M7" i="58" s="1"/>
  <c r="N7" i="58" s="1"/>
  <c r="O7" i="58" s="1"/>
  <c r="P7" i="58" s="1"/>
  <c r="Q7" i="58" s="1"/>
  <c r="R7" i="58" s="1"/>
  <c r="Q108" i="32" l="1"/>
  <c r="Q20" i="32"/>
  <c r="L114" i="32"/>
  <c r="K114" i="32"/>
  <c r="J114" i="32"/>
  <c r="J40" i="32"/>
  <c r="K40" i="32"/>
  <c r="I114" i="32"/>
  <c r="Q24" i="32"/>
  <c r="H114" i="32"/>
  <c r="G114" i="32"/>
  <c r="Q114" i="32"/>
  <c r="L40" i="32"/>
  <c r="H40" i="32"/>
  <c r="I40" i="32"/>
  <c r="Q80" i="32"/>
  <c r="Q88" i="32"/>
  <c r="G40" i="32"/>
  <c r="Q38" i="32"/>
  <c r="Q34" i="32"/>
  <c r="L90" i="32"/>
  <c r="Q76" i="32"/>
  <c r="Q90" i="32" s="1"/>
  <c r="K90" i="32"/>
  <c r="H90" i="32"/>
  <c r="G90" i="32"/>
  <c r="J90" i="32"/>
  <c r="I90" i="32"/>
  <c r="Q40" i="32" l="1"/>
  <c r="M46" i="57"/>
  <c r="I46" i="57"/>
  <c r="G33" i="50"/>
  <c r="M32" i="50"/>
  <c r="M33" i="50" s="1"/>
  <c r="L32" i="50"/>
  <c r="L33" i="50" s="1"/>
  <c r="K32" i="50"/>
  <c r="K33" i="50" s="1"/>
  <c r="I32" i="50"/>
  <c r="I33" i="50" s="1"/>
  <c r="H32" i="50"/>
  <c r="J32" i="50" s="1"/>
  <c r="J33" i="50" s="1"/>
  <c r="B31" i="50"/>
  <c r="C31" i="50" s="1"/>
  <c r="D31" i="50" s="1"/>
  <c r="E31" i="50" s="1"/>
  <c r="F31" i="50" s="1"/>
  <c r="G31" i="50" s="1"/>
  <c r="H31" i="50" s="1"/>
  <c r="I31" i="50" s="1"/>
  <c r="J31" i="50" s="1"/>
  <c r="K31" i="50" s="1"/>
  <c r="L31" i="50" s="1"/>
  <c r="H79" i="53"/>
  <c r="H78" i="53"/>
  <c r="F82" i="53"/>
  <c r="F52" i="53"/>
  <c r="H44" i="53"/>
  <c r="H43" i="53"/>
  <c r="H51" i="53"/>
  <c r="F16" i="53"/>
  <c r="H9" i="53"/>
  <c r="H8" i="53"/>
  <c r="I36" i="45"/>
  <c r="I8" i="45"/>
  <c r="I39" i="41"/>
  <c r="F39" i="41"/>
  <c r="D39" i="41"/>
  <c r="I37" i="41"/>
  <c r="F37" i="41"/>
  <c r="D37" i="41"/>
  <c r="I35" i="41"/>
  <c r="F35" i="41"/>
  <c r="D35" i="41"/>
  <c r="I33" i="41"/>
  <c r="F33" i="41"/>
  <c r="D33" i="41"/>
  <c r="I31" i="41"/>
  <c r="F31" i="41"/>
  <c r="D31" i="41"/>
  <c r="I29" i="41"/>
  <c r="F29" i="41"/>
  <c r="D29" i="41"/>
  <c r="I27" i="41"/>
  <c r="F27" i="41"/>
  <c r="D27" i="41"/>
  <c r="H33" i="50" l="1"/>
  <c r="G37" i="41"/>
  <c r="J39" i="41"/>
  <c r="G29" i="41"/>
  <c r="J29" i="41"/>
  <c r="J37" i="41"/>
  <c r="G39" i="41"/>
  <c r="G31" i="41"/>
  <c r="G33" i="41"/>
  <c r="J33" i="41"/>
  <c r="J31" i="41"/>
  <c r="G27" i="41"/>
  <c r="G35" i="41"/>
  <c r="J27" i="41"/>
  <c r="J35" i="41"/>
  <c r="M61" i="57" l="1"/>
  <c r="L60" i="57"/>
  <c r="K60" i="57"/>
  <c r="J60" i="57"/>
  <c r="L45" i="57"/>
  <c r="L46" i="57" s="1"/>
  <c r="K45" i="57"/>
  <c r="K46" i="57" s="1"/>
  <c r="J45" i="57"/>
  <c r="J46" i="57" s="1"/>
  <c r="L9" i="57"/>
  <c r="L11" i="57" s="1"/>
  <c r="K9" i="57"/>
  <c r="K11" i="57" s="1"/>
  <c r="J9" i="57"/>
  <c r="J11" i="57" s="1"/>
  <c r="H15" i="53"/>
  <c r="H14" i="53"/>
  <c r="H13" i="53"/>
  <c r="H12" i="53"/>
  <c r="H11" i="53"/>
  <c r="H10" i="53"/>
  <c r="B7" i="53"/>
  <c r="C7" i="53" s="1"/>
  <c r="D7" i="53" s="1"/>
  <c r="E7" i="53" s="1"/>
  <c r="F7" i="53" s="1"/>
  <c r="G7" i="53" s="1"/>
  <c r="H7" i="53" s="1"/>
  <c r="I7" i="53" s="1"/>
  <c r="J7" i="53" s="1"/>
  <c r="H16" i="53" l="1"/>
  <c r="I69" i="41"/>
  <c r="F69" i="41"/>
  <c r="D69" i="41"/>
  <c r="I67" i="41"/>
  <c r="F67" i="41"/>
  <c r="D67" i="41"/>
  <c r="I11" i="41"/>
  <c r="I13" i="41"/>
  <c r="I15" i="41"/>
  <c r="I17" i="41"/>
  <c r="I19" i="41"/>
  <c r="I21" i="41"/>
  <c r="I23" i="41"/>
  <c r="I25" i="41"/>
  <c r="I59" i="41"/>
  <c r="I61" i="41"/>
  <c r="I63" i="41"/>
  <c r="I65" i="41"/>
  <c r="I101" i="41"/>
  <c r="I103" i="41"/>
  <c r="I105" i="41"/>
  <c r="F105" i="41"/>
  <c r="D105" i="41"/>
  <c r="F103" i="41"/>
  <c r="D103" i="41"/>
  <c r="F101" i="41"/>
  <c r="D101" i="41"/>
  <c r="I99" i="41"/>
  <c r="F99" i="41"/>
  <c r="D99" i="41"/>
  <c r="F11" i="41"/>
  <c r="F13" i="41"/>
  <c r="F15" i="41"/>
  <c r="F17" i="41"/>
  <c r="F19" i="41"/>
  <c r="F21" i="41"/>
  <c r="F23" i="41"/>
  <c r="F25" i="41"/>
  <c r="F59" i="41"/>
  <c r="F61" i="41"/>
  <c r="F63" i="41"/>
  <c r="F65" i="41"/>
  <c r="I9" i="41"/>
  <c r="J67" i="41" l="1"/>
  <c r="G67" i="41"/>
  <c r="J69" i="41"/>
  <c r="G69" i="41"/>
  <c r="J99" i="41"/>
  <c r="G105" i="41"/>
  <c r="J105" i="41"/>
  <c r="G99" i="41"/>
  <c r="G101" i="41"/>
  <c r="J101" i="41"/>
  <c r="G103" i="41"/>
  <c r="J103" i="41"/>
  <c r="D65" i="41"/>
  <c r="G65" i="41" s="1"/>
  <c r="D63" i="41"/>
  <c r="G63" i="41" s="1"/>
  <c r="D61" i="41"/>
  <c r="J61" i="41" s="1"/>
  <c r="D59" i="41"/>
  <c r="G59" i="41" s="1"/>
  <c r="I57" i="41"/>
  <c r="F57" i="41"/>
  <c r="D57" i="41"/>
  <c r="H80" i="53"/>
  <c r="H49" i="53"/>
  <c r="I61" i="57"/>
  <c r="L61" i="57"/>
  <c r="K61" i="57"/>
  <c r="J61" i="57"/>
  <c r="B59" i="57"/>
  <c r="D59" i="57" s="1"/>
  <c r="E59" i="57" s="1"/>
  <c r="F59" i="57" s="1"/>
  <c r="G59" i="57" s="1"/>
  <c r="I59" i="57" s="1"/>
  <c r="J59" i="57" s="1"/>
  <c r="K59" i="57" s="1"/>
  <c r="L59" i="57" s="1"/>
  <c r="M59" i="57" s="1"/>
  <c r="N59" i="57" s="1"/>
  <c r="B44" i="57"/>
  <c r="D44" i="57" s="1"/>
  <c r="E44" i="57" s="1"/>
  <c r="F44" i="57" s="1"/>
  <c r="G44" i="57" s="1"/>
  <c r="I44" i="57" s="1"/>
  <c r="J44" i="57" s="1"/>
  <c r="K44" i="57" s="1"/>
  <c r="L44" i="57" s="1"/>
  <c r="M44" i="57" s="1"/>
  <c r="N44" i="57" s="1"/>
  <c r="H81" i="53"/>
  <c r="H77" i="53"/>
  <c r="B76" i="53"/>
  <c r="C76" i="53" s="1"/>
  <c r="D76" i="53" s="1"/>
  <c r="E76" i="53" s="1"/>
  <c r="F76" i="53" s="1"/>
  <c r="G76" i="53" s="1"/>
  <c r="H76" i="53" s="1"/>
  <c r="I76" i="53" s="1"/>
  <c r="J76" i="53" s="1"/>
  <c r="H50" i="53"/>
  <c r="H48" i="53"/>
  <c r="H47" i="53"/>
  <c r="B42" i="53"/>
  <c r="C42" i="53" s="1"/>
  <c r="D42" i="53" s="1"/>
  <c r="E42" i="53" s="1"/>
  <c r="F42" i="53" s="1"/>
  <c r="G42" i="53" s="1"/>
  <c r="H42" i="53" s="1"/>
  <c r="I42" i="53" s="1"/>
  <c r="J42" i="53" s="1"/>
  <c r="C70" i="34"/>
  <c r="D70" i="34" s="1"/>
  <c r="E70" i="34" s="1"/>
  <c r="F70" i="34" s="1"/>
  <c r="C38" i="34"/>
  <c r="D38" i="34" s="1"/>
  <c r="E38" i="34" s="1"/>
  <c r="F38" i="34" s="1"/>
  <c r="C5" i="34"/>
  <c r="D5" i="34" s="1"/>
  <c r="E5" i="34" s="1"/>
  <c r="F5" i="34" s="1"/>
  <c r="G9" i="50"/>
  <c r="M8" i="50"/>
  <c r="M9" i="50" s="1"/>
  <c r="L8" i="50"/>
  <c r="L9" i="50" s="1"/>
  <c r="K8" i="50"/>
  <c r="K9" i="50" s="1"/>
  <c r="I8" i="50"/>
  <c r="I9" i="50" s="1"/>
  <c r="B7" i="50"/>
  <c r="C7" i="50" s="1"/>
  <c r="D7" i="50" s="1"/>
  <c r="E7" i="50" s="1"/>
  <c r="F7" i="50" s="1"/>
  <c r="G7" i="50" s="1"/>
  <c r="H7" i="50" s="1"/>
  <c r="I7" i="50" s="1"/>
  <c r="J7" i="50" s="1"/>
  <c r="K7" i="50" s="1"/>
  <c r="L7" i="50" s="1"/>
  <c r="H35" i="45"/>
  <c r="H34" i="45"/>
  <c r="H7" i="45"/>
  <c r="H8" i="45" s="1"/>
  <c r="J7" i="45"/>
  <c r="J8" i="45" s="1"/>
  <c r="J35" i="45"/>
  <c r="J34" i="45"/>
  <c r="L36" i="45"/>
  <c r="K36" i="45"/>
  <c r="A35" i="45"/>
  <c r="D25" i="41"/>
  <c r="D23" i="41"/>
  <c r="D21" i="41"/>
  <c r="G21" i="41" s="1"/>
  <c r="D19" i="41"/>
  <c r="J19" i="41" s="1"/>
  <c r="D17" i="41"/>
  <c r="D15" i="41"/>
  <c r="D13" i="41"/>
  <c r="D11" i="41"/>
  <c r="F9" i="41"/>
  <c r="D9" i="41"/>
  <c r="J9" i="41" s="1"/>
  <c r="H82" i="53" l="1"/>
  <c r="H52" i="53"/>
  <c r="J36" i="45"/>
  <c r="H36" i="45"/>
  <c r="D107" i="41"/>
  <c r="H107" i="41"/>
  <c r="G61" i="41"/>
  <c r="J63" i="41"/>
  <c r="J15" i="41"/>
  <c r="G15" i="41"/>
  <c r="J17" i="41"/>
  <c r="G17" i="41"/>
  <c r="J13" i="41"/>
  <c r="G13" i="41"/>
  <c r="J25" i="41"/>
  <c r="G25" i="41"/>
  <c r="J65" i="41"/>
  <c r="G19" i="41"/>
  <c r="J23" i="41"/>
  <c r="G23" i="41"/>
  <c r="J11" i="41"/>
  <c r="G11" i="41"/>
  <c r="J59" i="41"/>
  <c r="J21" i="41"/>
  <c r="G9" i="41"/>
  <c r="G57" i="41"/>
  <c r="J57" i="41"/>
  <c r="H9" i="50"/>
  <c r="J8" i="50"/>
  <c r="J9" i="50" s="1"/>
  <c r="D41" i="41" l="1"/>
  <c r="H71" i="41"/>
  <c r="D71" i="41"/>
  <c r="H41" i="41"/>
  <c r="K8" i="45"/>
  <c r="L8" i="45"/>
  <c r="B8" i="57" l="1"/>
  <c r="D8" i="57" s="1"/>
  <c r="E8" i="57" s="1"/>
  <c r="F8" i="57" s="1"/>
  <c r="G8" i="57" s="1"/>
  <c r="I8" i="57" s="1"/>
  <c r="J8" i="57" s="1"/>
  <c r="K8" i="57" s="1"/>
  <c r="L8" i="57" s="1"/>
  <c r="M8" i="57" s="1"/>
  <c r="N8" i="57" s="1"/>
  <c r="M26" i="54" l="1"/>
  <c r="A4" i="54"/>
  <c r="M30" i="54" l="1"/>
</calcChain>
</file>

<file path=xl/sharedStrings.xml><?xml version="1.0" encoding="utf-8"?>
<sst xmlns="http://schemas.openxmlformats.org/spreadsheetml/2006/main" count="692" uniqueCount="261">
  <si>
    <t xml:space="preserve">Ծանոթություն
</t>
  </si>
  <si>
    <t xml:space="preserve"> ՃԱՆԱՊԱՐՀԱՅԻՆ  ՊԱՏՎԱԾՔԻ  ԱՄՓՈՓԱԳԻՐ
</t>
  </si>
  <si>
    <t xml:space="preserve">Հ/Հ
</t>
  </si>
  <si>
    <t xml:space="preserve">Ընդամենը </t>
  </si>
  <si>
    <r>
      <t>Պատվածքի մակերեսը, մ</t>
    </r>
    <r>
      <rPr>
        <b/>
        <vertAlign val="superscript"/>
        <sz val="10"/>
        <rFont val="Arial Unicode"/>
        <family val="2"/>
        <charset val="204"/>
      </rPr>
      <t>2</t>
    </r>
  </si>
  <si>
    <t>Տարածություն, մ</t>
  </si>
  <si>
    <t xml:space="preserve">Պիկետաժ </t>
  </si>
  <si>
    <t>Ճանապարհային ծածկի մակերես</t>
  </si>
  <si>
    <t>Ճանապարհային ծածկի շերտեր</t>
  </si>
  <si>
    <t>մակերես</t>
  </si>
  <si>
    <t>աջ</t>
  </si>
  <si>
    <t>ՊԿ</t>
  </si>
  <si>
    <t>+</t>
  </si>
  <si>
    <r>
      <t xml:space="preserve"> հանույթի ծավալ                                մ</t>
    </r>
    <r>
      <rPr>
        <b/>
        <vertAlign val="superscript"/>
        <sz val="10"/>
        <rFont val="Arial Unicode"/>
        <family val="2"/>
        <charset val="204"/>
      </rPr>
      <t xml:space="preserve">3 </t>
    </r>
  </si>
  <si>
    <r>
      <t>լայնական կտրվածքի  մակերեսը,                      մասնակի/ միջին            մ</t>
    </r>
    <r>
      <rPr>
        <b/>
        <vertAlign val="superscript"/>
        <sz val="10"/>
        <rFont val="Arial Unicode"/>
        <family val="2"/>
        <charset val="204"/>
      </rPr>
      <t>2</t>
    </r>
  </si>
  <si>
    <t>Հողի հանույթ</t>
  </si>
  <si>
    <t>Լիցքի կառուցում</t>
  </si>
  <si>
    <t xml:space="preserve">ՀՈՂԱՅԻՆ ԱՇԽԱՏԱՆՔՆԵՐԻ  ԱՄՓՈՓԱԳԻՐ
</t>
  </si>
  <si>
    <t xml:space="preserve">Կողնակների կառուցում </t>
  </si>
  <si>
    <t>Ընդհամենը     խմ</t>
  </si>
  <si>
    <t>Հ/Հ
NN</t>
  </si>
  <si>
    <t>Պիկետաժ
Пикетаж</t>
  </si>
  <si>
    <t>Ուղու դիրքը
Положение с'езда</t>
  </si>
  <si>
    <t>Ուղղու երթև. մասի լայնությունը, մ
Ширина проезжей части с'езда,м</t>
  </si>
  <si>
    <t>Ուղու երթև. մասի երկարութ.,  մ
Длина проезжей части с'езда,м</t>
  </si>
  <si>
    <t>Կորացման շառավիղ
Радиус кривизны, м</t>
  </si>
  <si>
    <t>Աշխատանքների ծավալը
Об'емы работ</t>
  </si>
  <si>
    <t>Ծանոթություն/Примечание</t>
  </si>
  <si>
    <t>Ձախ
Слева</t>
  </si>
  <si>
    <t>Աջ
Справа</t>
  </si>
  <si>
    <r>
      <t>Գլխադիրի միաձույլ բետոն,         B-15                    մ</t>
    </r>
    <r>
      <rPr>
        <b/>
        <vertAlign val="superscript"/>
        <sz val="10"/>
        <rFont val="Arial Unicode"/>
        <family val="2"/>
        <charset val="204"/>
      </rPr>
      <t xml:space="preserve">3
</t>
    </r>
    <r>
      <rPr>
        <b/>
        <sz val="10"/>
        <rFont val="Arial Unicode"/>
        <family val="2"/>
        <charset val="204"/>
      </rPr>
      <t>Монолитный бетон оголовка  B15, м</t>
    </r>
    <r>
      <rPr>
        <b/>
        <vertAlign val="superscript"/>
        <sz val="10"/>
        <rFont val="Arial Unicode"/>
        <family val="2"/>
        <charset val="204"/>
      </rPr>
      <t>3</t>
    </r>
  </si>
  <si>
    <t>Ընդամենը/Всего</t>
  </si>
  <si>
    <t>մասնակի /միջին մ</t>
  </si>
  <si>
    <r>
      <t>II շերտ 
Տաք խոշորահատիկ ա/բետոն, h=6սմ, մ</t>
    </r>
    <r>
      <rPr>
        <b/>
        <vertAlign val="superscript"/>
        <sz val="10"/>
        <rFont val="Arial Unicode"/>
        <family val="2"/>
        <charset val="204"/>
      </rPr>
      <t>2</t>
    </r>
    <r>
      <rPr>
        <b/>
        <sz val="10"/>
        <rFont val="Arial Unicode"/>
        <family val="2"/>
        <charset val="204"/>
      </rPr>
      <t xml:space="preserve">
</t>
    </r>
  </si>
  <si>
    <t>Կազմեց՝                              Գ. Կարապետյան</t>
  </si>
  <si>
    <t>ՃԱՆԱՊԱՐՀԱՅԻՆ ՆՇԱՆՆԵՐԻ ԱՄՓՈՓԱԳԻՐ/Ведомость дорожных знаков</t>
  </si>
  <si>
    <t xml:space="preserve">Հ/Հ  Н/П
</t>
  </si>
  <si>
    <t>Պիկետաժ/                             Пикетаж</t>
  </si>
  <si>
    <t>Համարը ըստ ԳՈՍՏ-ի /Номер по ГОСТ-у                 52290-2004</t>
  </si>
  <si>
    <t>Նշանի անվանումը/ Наименование знака</t>
  </si>
  <si>
    <t xml:space="preserve">Ձախ/ Влево  </t>
  </si>
  <si>
    <t>Աջ/  Вправо</t>
  </si>
  <si>
    <t>2.4</t>
  </si>
  <si>
    <t>զիջեք ճանապարհը</t>
  </si>
  <si>
    <t>Այդ թվում՝</t>
  </si>
  <si>
    <t>Տեխնիկական միջոցի  անվանումը</t>
  </si>
  <si>
    <t>Տիպը</t>
  </si>
  <si>
    <t>Պահանջվող քանակը</t>
  </si>
  <si>
    <t>Ասֆալտբետոնի արտադրության
 գործարան(4 ֆրակցիանոց ավտոմատ կառավարումով, 50տն/ժ արտադրողականությունով)</t>
  </si>
  <si>
    <t>ցանկացած</t>
  </si>
  <si>
    <t xml:space="preserve">Ավտոկռունկ </t>
  </si>
  <si>
    <t xml:space="preserve">առնվազը 10տն 
բեռնաբարձության </t>
  </si>
  <si>
    <t xml:space="preserve">Էքսկավատոր </t>
  </si>
  <si>
    <t>Ամբարձիչ</t>
  </si>
  <si>
    <t>Բետոնախառնիչ</t>
  </si>
  <si>
    <t xml:space="preserve">ցանկացած </t>
  </si>
  <si>
    <t>Ավտոինքնաթափ</t>
  </si>
  <si>
    <t>Ասֆալտատեղադրիչ</t>
  </si>
  <si>
    <t xml:space="preserve"> ցանկացած տիպի</t>
  </si>
  <si>
    <t>Կոմպրեսոր շարժական</t>
  </si>
  <si>
    <t>Եռակցման սարք</t>
  </si>
  <si>
    <t>Ջրի մեքենա</t>
  </si>
  <si>
    <t>Ավտոգուդրոնատոր</t>
  </si>
  <si>
    <t>Գլդոն  6-8 տ</t>
  </si>
  <si>
    <t xml:space="preserve">թրթռագլդոն </t>
  </si>
  <si>
    <r>
      <t xml:space="preserve">  </t>
    </r>
    <r>
      <rPr>
        <sz val="11"/>
        <rFont val="Sylfaen"/>
        <family val="1"/>
        <charset val="204"/>
      </rPr>
      <t>Գլդոն  9-11տ</t>
    </r>
  </si>
  <si>
    <t>պնևմաանվավոր</t>
  </si>
  <si>
    <t xml:space="preserve">      Գլդոն 12-18 տ</t>
  </si>
  <si>
    <t>հարթ թմբուկավոր</t>
  </si>
  <si>
    <t>Ավտոգրեյդեր</t>
  </si>
  <si>
    <t>N</t>
  </si>
  <si>
    <t>Աշխատանքի անվանումը</t>
  </si>
  <si>
    <t>Չափման միավոր</t>
  </si>
  <si>
    <t>Քանակ</t>
  </si>
  <si>
    <t xml:space="preserve">Ա/բ խառնուրդի կազմության ընտրություն (բաղադրատոմս), մանրահատիկ  „Բ”տիպ </t>
  </si>
  <si>
    <t>հատ</t>
  </si>
  <si>
    <t xml:space="preserve">                                                                                          </t>
  </si>
  <si>
    <t>Ավազ ա/բ խառնուրդի համար</t>
  </si>
  <si>
    <t>նմուշ</t>
  </si>
  <si>
    <t xml:space="preserve"> մանրահատիկ ա/բ-ի համար 1000մ3-ից 1 նմուշ</t>
  </si>
  <si>
    <t>Խիճ ա/բ խառնուրդի համար</t>
  </si>
  <si>
    <t xml:space="preserve"> մանրահատիկ „Բ”տիպ  ա/բ-ի համար 1000մ3-ից 1 նմուշ</t>
  </si>
  <si>
    <t>ա/բ խառնուրդ ԱԲԳ-ից, մանրահատիկ մանրահատիկ  „Բ”տիպ , ամեն 500տ 1 նմուշ</t>
  </si>
  <si>
    <t>ա/բ խառնուրդ տեղադրված փռված, չխտացված, մանրահատիկ „Բ”տիպ  ամեն 500տ 1 նմուշ</t>
  </si>
  <si>
    <t>Հանքային փոշի</t>
  </si>
  <si>
    <t>մանրահատիկ ա/բ-ի համար 200տ-ից 1 անգամ</t>
  </si>
  <si>
    <t>Կապակցող նյութ բիտում</t>
  </si>
  <si>
    <t xml:space="preserve"> մանրահատիկ, ամեն 50տ 1 նմուշ</t>
  </si>
  <si>
    <t>Բնահող լիցքի համար սկզբում 1 նմուշ, հանքավայրը փոխելու դեպքում, յուրաքանչյուր հանքից մեկ նմուշ</t>
  </si>
  <si>
    <t>Բնահողային լիցքի խտացում, յուրաքանչյուր 200մ ից 1 նմուշ</t>
  </si>
  <si>
    <t>Խճավազային խառնուրդ C-5,C-6 հիմքի համար 1500մ3-ից 1 նմուշ</t>
  </si>
  <si>
    <t>Խճավազային խառնուրդ C-5,C-6 հիմքի խտացում 500գծմ 1 նմուշ</t>
  </si>
  <si>
    <t>տեղ</t>
  </si>
  <si>
    <t>Ենթահիմքի լցանյութ, հանքից 1նմուշ, այնուհետև ամեն 2000մ3ի դեպքում 1 նմուշ</t>
  </si>
  <si>
    <t>Ավազակոպճային հիմքի խտացման ստուգում ամեն 200գծմ 1 տեղամաս</t>
  </si>
  <si>
    <t>Ա/բ խառնուրդ տեղադրված խտացված կեռային նմուշ ա/բ ներքին շերտ (ամեն 7000մ2 համար 1 լրակազմ 3 նմուշ)</t>
  </si>
  <si>
    <t>լրակազմ</t>
  </si>
  <si>
    <t>Ա/բ խառնուրդ տեղադրված խտացված կեռային նմուշ ա/բ վերին շերտ (ամեն 7000մ2 համար 1 լրակազմ 3 նմուշ)</t>
  </si>
  <si>
    <t>Ցեմենտ</t>
  </si>
  <si>
    <t>Հարթության որոշում , համաձայն ՀՀՇՆ IV-11.05.02-99, ՀՀ Կառավարության արձանագրային որոշում թիվ  38  29 սեպ.2016</t>
  </si>
  <si>
    <t>կմ</t>
  </si>
  <si>
    <t>Որակավորումը</t>
  </si>
  <si>
    <t>Մասնագիտական փորձը</t>
  </si>
  <si>
    <t>գործունեության 
ոլորտը</t>
  </si>
  <si>
    <t>կատարած 
աշխատանքը</t>
  </si>
  <si>
    <t>նվազագույն 
մասնագիտական
 փորձը</t>
  </si>
  <si>
    <t>տրասպորտային շինարարություն</t>
  </si>
  <si>
    <t>ճանապարհի հիմնանորոգման կամ  կառուցման  աշխատանքներ</t>
  </si>
  <si>
    <t>3 տարի</t>
  </si>
  <si>
    <t>աշխղեկ</t>
  </si>
  <si>
    <t>գեոդեզիստ</t>
  </si>
  <si>
    <t>Պատվածքի լայնություն մ</t>
  </si>
  <si>
    <t>լայնությունը, մասնակի/ միջին  մ</t>
  </si>
  <si>
    <t>լայնությունը,  մասնակի/ միջին  մ</t>
  </si>
  <si>
    <r>
      <t>Ընդհանուր  մակերեսը,  մ</t>
    </r>
    <r>
      <rPr>
        <b/>
        <vertAlign val="superscript"/>
        <sz val="10"/>
        <rFont val="Arial Unicode"/>
        <family val="2"/>
        <charset val="204"/>
      </rPr>
      <t>2</t>
    </r>
  </si>
  <si>
    <t xml:space="preserve">                ´ºîàÜÚ² ì²øºðÆ ²Øöàö²¶Æð /ВЕДОМОСТЬ СБОРНЫХ БЕТОННЫХ ЛОТКОВ</t>
  </si>
  <si>
    <t>ì»ñçÁ         Конец</t>
  </si>
  <si>
    <t>ºñÏ³ñáõÃÛáõÝÁ   Ù Расстояние</t>
  </si>
  <si>
    <t>Ð³í³ùáíÇ í³ù»ñ   Сборные лотки
30x34սմ/см</t>
  </si>
  <si>
    <r>
      <t>²í³½³-Ïáå×³ÛÇÝ Ý³Ë³å³ïñ³ëïáõÙ /песчанно гравийная подготовительный слой h=10ëÙ/см  м3
Ù/м</t>
    </r>
    <r>
      <rPr>
        <i/>
        <vertAlign val="superscript"/>
        <sz val="11"/>
        <rFont val="Arial Armenian"/>
        <family val="2"/>
      </rPr>
      <t>3</t>
    </r>
  </si>
  <si>
    <r>
      <t>Ð³í³ùáíÇ բեïáÝÛ³  í³ù»ñÇ çñ³Ù»Ïáõë³óáõÙ  / гидроизоляция сборных бетонных лотков                                                                 Ù/м</t>
    </r>
    <r>
      <rPr>
        <i/>
        <vertAlign val="superscript"/>
        <sz val="11"/>
        <rFont val="Arial Armenian"/>
        <family val="2"/>
      </rPr>
      <t>2</t>
    </r>
  </si>
  <si>
    <t>Ì³ÝáÃáõÃÛáõÝ/Примечание</t>
  </si>
  <si>
    <t>ՊԿ/ПК</t>
  </si>
  <si>
    <t>Ò³Ë Влево</t>
  </si>
  <si>
    <t>²ç  Вправо</t>
  </si>
  <si>
    <t>Ñ³ï   штук</t>
  </si>
  <si>
    <t>·ÍÙ/пгм</t>
  </si>
  <si>
    <t>մ/м3</t>
  </si>
  <si>
    <t>ÀÝ¹³Ù»ÝÁ/ Итого</t>
  </si>
  <si>
    <t>Կազմեց                       Գ. Կարապետյան</t>
  </si>
  <si>
    <t>Ընդամենը</t>
  </si>
  <si>
    <t>ԻՋԱՏԵՂԵՐԻ  ԱՄՓՈՓԱԳԻՐ
ВЕДОМОСТЬ С'ЕЗДОВ</t>
  </si>
  <si>
    <r>
      <t>II շերտ
Խճավազային հիմք   (C-5) h=16սմ ԳՕՍՏ 25607-2009</t>
    </r>
    <r>
      <rPr>
        <b/>
        <vertAlign val="superscript"/>
        <sz val="10"/>
        <rFont val="Arial Unicode"/>
        <family val="2"/>
        <charset val="204"/>
      </rPr>
      <t xml:space="preserve">, </t>
    </r>
    <r>
      <rPr>
        <b/>
        <sz val="10"/>
        <rFont val="Arial Unicode"/>
        <family val="2"/>
        <charset val="204"/>
      </rPr>
      <t>մ</t>
    </r>
    <r>
      <rPr>
        <b/>
        <vertAlign val="superscript"/>
        <sz val="10"/>
        <rFont val="Arial Unicode"/>
        <family val="2"/>
        <charset val="204"/>
      </rPr>
      <t>2</t>
    </r>
  </si>
  <si>
    <r>
      <t>III  շերտ 
Ավազակոպճային 
շերտ h</t>
    </r>
    <r>
      <rPr>
        <b/>
        <vertAlign val="subscript"/>
        <sz val="10"/>
        <rFont val="Arial Unicode"/>
        <family val="2"/>
        <charset val="204"/>
      </rPr>
      <t>միջ</t>
    </r>
    <r>
      <rPr>
        <b/>
        <sz val="10"/>
        <rFont val="Arial Unicode"/>
        <family val="2"/>
        <charset val="204"/>
      </rPr>
      <t>=12սմ, մ</t>
    </r>
    <r>
      <rPr>
        <b/>
        <vertAlign val="superscript"/>
        <sz val="10"/>
        <rFont val="Arial Unicode"/>
        <family val="2"/>
        <charset val="204"/>
      </rPr>
      <t>2</t>
    </r>
  </si>
  <si>
    <t>2.1</t>
  </si>
  <si>
    <t>գլխավոր ճանապարհ</t>
  </si>
  <si>
    <t>Կազմեց՝</t>
  </si>
  <si>
    <t>Գ. Կարապետյան</t>
  </si>
  <si>
    <t xml:space="preserve"> í³ùÇ ³Ýíï³Ý·áõÃÛ³Ý µ³½³Éï» »½ñ³ù³ñ»ñÇ ï»Õ³¹ñáõÙ, /150x300ÙÙ  бордюр /150x300мм/  на бетонном основе для безопасности лотков</t>
  </si>
  <si>
    <t>ՃԱՆԱՊԱՐՀԱՅԻՆ ԳԾԱՆՇՄԱՆ ԱՄՓՈՓԱԳԻՐ</t>
  </si>
  <si>
    <t xml:space="preserve">Ведомость  дорожной разметки </t>
  </si>
  <si>
    <t>ՀՀ/НП</t>
  </si>
  <si>
    <t>Պիկետաժ/Пикетаж</t>
  </si>
  <si>
    <t>Հեռավորությունը/                               расстояние
մ/м</t>
  </si>
  <si>
    <t>Երկարություն/ длина
մ/м</t>
  </si>
  <si>
    <t>Համարը ըստ ԳՈՍՏ-ի /Номер по ГОСТ-у  
13508-84</t>
  </si>
  <si>
    <r>
      <t>Ներկվող մակերեսը/Окрашенная поверхность
մ/м</t>
    </r>
    <r>
      <rPr>
        <vertAlign val="superscript"/>
        <sz val="10"/>
        <rFont val="GHEA Grapalat"/>
        <family val="3"/>
      </rPr>
      <t>2</t>
    </r>
  </si>
  <si>
    <t xml:space="preserve">Ուրվագիծ
(էսքիզ)/Контур:
(эскиз/
</t>
  </si>
  <si>
    <t xml:space="preserve">Ծանոթություն   Примечание
 </t>
  </si>
  <si>
    <t>Սկիզբ/                         Начало</t>
  </si>
  <si>
    <t>Վերջ/                     конец</t>
  </si>
  <si>
    <t>Ձախ մ   Влево              м</t>
  </si>
  <si>
    <t>Աջ   մ              Вправо          м</t>
  </si>
  <si>
    <t>առանցքում</t>
  </si>
  <si>
    <t>Կազմեց                      Գ. Կարապետյան</t>
  </si>
  <si>
    <t>1.2.2</t>
  </si>
  <si>
    <t>1.2.1</t>
  </si>
  <si>
    <t>մուտքեր և իջատեղեր</t>
  </si>
  <si>
    <t xml:space="preserve">2. Առավելության </t>
  </si>
  <si>
    <t>3. Արգելող</t>
  </si>
  <si>
    <t>6. Տեղեկատվական</t>
  </si>
  <si>
    <t>1. Նախազգուշացնող</t>
  </si>
  <si>
    <t>5. Հատուկ թելադրող</t>
  </si>
  <si>
    <t>4. Թելադրող</t>
  </si>
  <si>
    <t>- 0 հատ</t>
  </si>
  <si>
    <t>Կազմեց՝                          Գ. Կարապետյան</t>
  </si>
  <si>
    <t>Ա/բ խառնուրդի կազմության ընտրություն (բաղադրատոմս),բարձր ծակոտկեն խոշորաահատիկ</t>
  </si>
  <si>
    <t xml:space="preserve"> խոշորահատիկ ա/բ-ի համար 1000մ3-ից 1 նմուշ</t>
  </si>
  <si>
    <t>բարձր ծակոտկեն խոշորահատիկ ա/բ-ի համար 1000մ3-ից 1 նմուշ</t>
  </si>
  <si>
    <t>ա/բ խառնուրդ ԱԲԳ-ից, բարձր ծակոտկեն խոշորահատիկ, ամեն 500տ 1 նմուշ</t>
  </si>
  <si>
    <t>ա/բ խառնուրդ տեղադրված փռված, չխտացված, բարձր ծակոտկեն խոշորահատիկ ամեն 500տ 1 նմուշ</t>
  </si>
  <si>
    <t>բարձր ծակոտկեն խոշորահատիկ ա/բ-ի համար 200տ-ից 1 անգամ</t>
  </si>
  <si>
    <t xml:space="preserve"> բարձր ծակոտկեն խոշորահատիկ ա/բ-ի համար, ամեն 50տ 1 նմուշ</t>
  </si>
  <si>
    <t>êÏÇ½µը Начало</t>
  </si>
  <si>
    <t>ԱՐՀԵՍՏԱԿԱՆ ԿԱՌՈՒՑՎԱԾՔՆԵՐԻ ԱՄՓՈՓԱԳԻՐ</t>
  </si>
  <si>
    <t>Ведомость искусственных сооружений</t>
  </si>
  <si>
    <t>ՀՀ/ПП</t>
  </si>
  <si>
    <t>Կառուցվածքի նյութը/ Материал конструкции:</t>
  </si>
  <si>
    <t>Գոյություն   ունեցող/ Существующий</t>
  </si>
  <si>
    <t>Նախագծվող/ Проектируемый</t>
  </si>
  <si>
    <t>Ծանոթություն/ Примечание</t>
  </si>
  <si>
    <t>Խողովակներ/ Трубы</t>
  </si>
  <si>
    <t>Կամուրջներ և ուղղեանցներ / Мосты и путепроводы</t>
  </si>
  <si>
    <t>Բացվածքը/ Отверстия
մ/м</t>
  </si>
  <si>
    <t>Երկարությունը/ Длина</t>
  </si>
  <si>
    <t>Սխեման / Схема</t>
  </si>
  <si>
    <t>Գաբարիտը / Габарит</t>
  </si>
  <si>
    <r>
      <t>հակակոռոզիոն ներկում մ</t>
    </r>
    <r>
      <rPr>
        <i/>
        <vertAlign val="superscript"/>
        <sz val="11"/>
        <rFont val="Sylfaen"/>
        <family val="1"/>
      </rPr>
      <t>2</t>
    </r>
  </si>
  <si>
    <r>
      <t>Ավազե անկողին մ</t>
    </r>
    <r>
      <rPr>
        <i/>
        <vertAlign val="superscript"/>
        <sz val="11"/>
        <rFont val="Sylfaen"/>
        <family val="1"/>
      </rPr>
      <t>3</t>
    </r>
  </si>
  <si>
    <t>մետ․/мет</t>
  </si>
  <si>
    <t>Ընդհամենը</t>
  </si>
  <si>
    <r>
      <t xml:space="preserve">Կազմեց՝  </t>
    </r>
    <r>
      <rPr>
        <u/>
        <sz val="10"/>
        <rFont val="Arial"/>
        <family val="2"/>
      </rPr>
      <t xml:space="preserve">                          </t>
    </r>
    <r>
      <rPr>
        <sz val="10"/>
        <rFont val="Arial"/>
        <family val="2"/>
      </rPr>
      <t xml:space="preserve">  Գ. Կարապետյան</t>
    </r>
  </si>
  <si>
    <t>Մետ. խողովակ d=325մմ , գծ.մ
металлическая труба
d=325мм, м</t>
  </si>
  <si>
    <t xml:space="preserve">    </t>
  </si>
  <si>
    <r>
      <t>III շերտ 
C5 տիպի խճա-կոպճա-ավազային խառնուրդ                                                                       h=12սմ, 
մ</t>
    </r>
    <r>
      <rPr>
        <b/>
        <vertAlign val="superscript"/>
        <sz val="10"/>
        <rFont val="Arial Unicode"/>
        <family val="2"/>
      </rPr>
      <t>2</t>
    </r>
  </si>
  <si>
    <r>
      <t>հանույթի ծավալ                                մ</t>
    </r>
    <r>
      <rPr>
        <i/>
        <vertAlign val="superscript"/>
        <sz val="11"/>
        <rFont val="Sylfaen"/>
        <family val="1"/>
        <charset val="204"/>
      </rPr>
      <t xml:space="preserve">3 </t>
    </r>
  </si>
  <si>
    <r>
      <t>բետոնային աշխատանքներ մ</t>
    </r>
    <r>
      <rPr>
        <vertAlign val="superscript"/>
        <sz val="11"/>
        <rFont val="Sylfaen"/>
        <family val="1"/>
      </rPr>
      <t>3</t>
    </r>
  </si>
  <si>
    <t>ձախ</t>
  </si>
  <si>
    <r>
      <t>հողային աշխատանք մ</t>
    </r>
    <r>
      <rPr>
        <b/>
        <vertAlign val="superscript"/>
        <sz val="10"/>
        <rFont val="Arial Unicode"/>
        <family val="2"/>
        <charset val="204"/>
      </rPr>
      <t>3</t>
    </r>
  </si>
  <si>
    <t>Մակերես  մ2
Площадь,м2</t>
  </si>
  <si>
    <t>ì³ù»ñÇ »ñÏ³ñáõÃÛáõÝÁ  Ù                                                   Длина лотков м</t>
  </si>
  <si>
    <t>- 1 հատ</t>
  </si>
  <si>
    <t>0</t>
  </si>
  <si>
    <t xml:space="preserve">  </t>
  </si>
  <si>
    <t>00</t>
  </si>
  <si>
    <t>Ø²ÚÂºðÆ ²Øöàö²¶Æð</t>
  </si>
  <si>
    <t xml:space="preserve"> </t>
  </si>
  <si>
    <t>êÏÇ½µÁ</t>
  </si>
  <si>
    <t>ì»ñçÁ</t>
  </si>
  <si>
    <t>ºñÏ³ñáõÃÛáõÝ
Ù</t>
  </si>
  <si>
    <t>È³ÛÝáõÃÛáõÝ, 
Ù</t>
  </si>
  <si>
    <r>
      <t>Ø³Ï»ñ»ëÁ         
Ù</t>
    </r>
    <r>
      <rPr>
        <vertAlign val="superscript"/>
        <sz val="10"/>
        <color indexed="8"/>
        <rFont val="Arial Armenian"/>
        <family val="2"/>
      </rPr>
      <t>2</t>
    </r>
  </si>
  <si>
    <t>Մայթի կառուցում</t>
  </si>
  <si>
    <t>Մայթի քանդում</t>
  </si>
  <si>
    <t>Ծառաբներ</t>
  </si>
  <si>
    <t>Ì³ÝáÃáõÃÛáõÝ</t>
  </si>
  <si>
    <t>ÎØ        +</t>
  </si>
  <si>
    <t>ÎØ         +</t>
  </si>
  <si>
    <t>Ó³Ë</t>
  </si>
  <si>
    <t>³ç</t>
  </si>
  <si>
    <t>Ì³ÍÏÇ ÏáÝëïñáõÏóÇ³</t>
  </si>
  <si>
    <t>Բազալտե ե½ñ³ù³ñ 15x30սմ, գծմ</t>
  </si>
  <si>
    <t xml:space="preserve">Բազալտե ե½ñ³ù³ñ 10x20սմ, գծմ </t>
  </si>
  <si>
    <t>Բետոնե ե½ñ³ù³ñ 15x30սմ, գծմ</t>
  </si>
  <si>
    <t xml:space="preserve"> Բետոնյա »½ñ³ß³ñ 10x20սմ, գծմ </t>
  </si>
  <si>
    <r>
      <t>Մակերեսը,մ</t>
    </r>
    <r>
      <rPr>
        <vertAlign val="superscript"/>
        <sz val="10"/>
        <color indexed="8"/>
        <rFont val="Arial Armenian"/>
        <family val="2"/>
      </rPr>
      <t>2</t>
    </r>
  </si>
  <si>
    <r>
      <t xml:space="preserve">Կազմեց՝  </t>
    </r>
    <r>
      <rPr>
        <u/>
        <sz val="11"/>
        <color indexed="8"/>
        <rFont val="Calibri"/>
        <family val="2"/>
      </rPr>
      <t xml:space="preserve">                                   </t>
    </r>
    <r>
      <rPr>
        <sz val="10"/>
        <rFont val="Arial"/>
        <family val="2"/>
        <charset val="204"/>
      </rPr>
      <t xml:space="preserve">  Գ. Կարապետյան</t>
    </r>
  </si>
  <si>
    <r>
      <t>II շերտ 
Տաք խոշերահատիկ ա/բետոն, h=5սմ, մ</t>
    </r>
    <r>
      <rPr>
        <b/>
        <vertAlign val="superscript"/>
        <sz val="10"/>
        <rFont val="Arial Unicode"/>
        <family val="2"/>
      </rPr>
      <t>2</t>
    </r>
  </si>
  <si>
    <t>ՀՀ Արագածոտնի մարզի հ. Թալին բ. Լուսակն հատված 2</t>
  </si>
  <si>
    <t>ՀՀ Արագածոտնի մարզի հ. Թալին բ. Լուսակն հատված 3</t>
  </si>
  <si>
    <t>ՀՀ Արագածոտնի մարզի հ. Թալին բ. Լուսակն հատված 1</t>
  </si>
  <si>
    <t>ՀՀ Արագածոտնի մարզի հ. Թալին բ. Լուսակն</t>
  </si>
  <si>
    <t>6.00-8.00</t>
  </si>
  <si>
    <t>1.80</t>
  </si>
  <si>
    <t>0+65.27</t>
  </si>
  <si>
    <t>1+37.50</t>
  </si>
  <si>
    <t>3+02.37</t>
  </si>
  <si>
    <t>3</t>
  </si>
  <si>
    <t>15.64</t>
  </si>
  <si>
    <t>1</t>
  </si>
  <si>
    <t>37.50</t>
  </si>
  <si>
    <r>
      <t>բետոնե գունավոր սալիկներ
 h=4ëÙ մ</t>
    </r>
    <r>
      <rPr>
        <vertAlign val="superscript"/>
        <sz val="10"/>
        <color rgb="FF000000"/>
        <rFont val="Arial Armenian"/>
        <family val="2"/>
      </rPr>
      <t>2</t>
    </r>
  </si>
  <si>
    <r>
      <t>ց/ավազե չոր շաղախ
h</t>
    </r>
    <r>
      <rPr>
        <vertAlign val="subscript"/>
        <sz val="10"/>
        <color indexed="8"/>
        <rFont val="Arial Armenian"/>
        <family val="2"/>
      </rPr>
      <t>ÙÇç</t>
    </r>
    <r>
      <rPr>
        <sz val="10"/>
        <color indexed="8"/>
        <rFont val="Arial Armenian"/>
        <family val="2"/>
      </rPr>
      <t>=3ëÙ
Ù</t>
    </r>
    <r>
      <rPr>
        <vertAlign val="superscript"/>
        <sz val="10"/>
        <color rgb="FF000000"/>
        <rFont val="Arial Armenian"/>
        <family val="2"/>
      </rPr>
      <t>3</t>
    </r>
  </si>
  <si>
    <r>
      <t>ավազային նախաշերտ
h</t>
    </r>
    <r>
      <rPr>
        <vertAlign val="subscript"/>
        <sz val="10"/>
        <color indexed="8"/>
        <rFont val="Arial Armenian"/>
        <family val="2"/>
      </rPr>
      <t>ÙÇç</t>
    </r>
    <r>
      <rPr>
        <sz val="10"/>
        <color indexed="8"/>
        <rFont val="Arial Armenian"/>
        <family val="2"/>
      </rPr>
      <t>=8ëÙ
Ù</t>
    </r>
    <r>
      <rPr>
        <vertAlign val="superscript"/>
        <sz val="10"/>
        <color rgb="FF000000"/>
        <rFont val="Arial Armenian"/>
        <family val="2"/>
      </rPr>
      <t>3</t>
    </r>
  </si>
  <si>
    <r>
      <t>I շերտ 
Տաք խոշերահատիկ ա/բետոն, h=6սմ, մ</t>
    </r>
    <r>
      <rPr>
        <b/>
        <vertAlign val="superscript"/>
        <sz val="10"/>
        <rFont val="Arial Unicode"/>
        <family val="2"/>
        <charset val="204"/>
      </rPr>
      <t>2</t>
    </r>
  </si>
  <si>
    <r>
      <t>I շերտ 
Տաք մանրահատիկ ա/բետոն, h=4սմ, մ</t>
    </r>
    <r>
      <rPr>
        <b/>
        <vertAlign val="superscript"/>
        <sz val="10"/>
        <rFont val="Arial Unicode"/>
        <family val="2"/>
        <charset val="204"/>
      </rPr>
      <t>2</t>
    </r>
  </si>
  <si>
    <t>0+00</t>
  </si>
  <si>
    <t>3+02.44</t>
  </si>
  <si>
    <t>3+11.85</t>
  </si>
  <si>
    <t>4 հատ</t>
  </si>
  <si>
    <t>- 4 հատ</t>
  </si>
  <si>
    <t>3 հատ</t>
  </si>
  <si>
    <t>- 3 հատ</t>
  </si>
  <si>
    <t>0+58.84</t>
  </si>
  <si>
    <t>0+73.95</t>
  </si>
  <si>
    <t>1 հատ</t>
  </si>
  <si>
    <t>0+07.80</t>
  </si>
  <si>
    <t>Ըստ պատվիրատուի 4 տեղով</t>
  </si>
  <si>
    <t>Ըստ պատվիրատուի 5 տեղով</t>
  </si>
  <si>
    <t>Ըստ պատվիրատուի 2 տեղով</t>
  </si>
  <si>
    <t>3+10.36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</si>
</sst>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0"/>
    <numFmt numFmtId="167" formatCode="0.0"/>
    <numFmt numFmtId="168" formatCode="0\+00"/>
    <numFmt numFmtId="169" formatCode="##\+##"/>
    <numFmt numFmtId="170" formatCode="0.000"/>
    <numFmt numFmtId="171" formatCode="00.0"/>
    <numFmt numFmtId="172" formatCode="000"/>
    <numFmt numFmtId="173" formatCode="000.0"/>
  </numFmts>
  <fonts count="112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Unicode"/>
      <family val="2"/>
      <charset val="204"/>
    </font>
    <font>
      <b/>
      <sz val="10"/>
      <name val="Arial Unicode"/>
      <family val="2"/>
      <charset val="204"/>
    </font>
    <font>
      <b/>
      <u/>
      <sz val="10"/>
      <name val="Arial Unicode"/>
      <family val="2"/>
    </font>
    <font>
      <sz val="10"/>
      <name val="Arial"/>
      <family val="2"/>
      <charset val="204"/>
    </font>
    <font>
      <b/>
      <sz val="10"/>
      <name val="Arial Unicode"/>
      <family val="2"/>
    </font>
    <font>
      <sz val="10"/>
      <name val="Arial Unicode"/>
      <family val="2"/>
    </font>
    <font>
      <sz val="10"/>
      <name val="Arial Unicode"/>
      <family val="2"/>
      <charset val="204"/>
    </font>
    <font>
      <b/>
      <i/>
      <sz val="10"/>
      <name val="Arial Unicode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"/>
      <family val="2"/>
      <charset val="204"/>
    </font>
    <font>
      <b/>
      <sz val="12"/>
      <name val="Arial Unicode"/>
      <family val="2"/>
      <charset val="204"/>
    </font>
    <font>
      <b/>
      <vertAlign val="superscript"/>
      <sz val="10"/>
      <name val="Arial Unicode"/>
      <family val="2"/>
      <charset val="204"/>
    </font>
    <font>
      <b/>
      <vertAlign val="subscript"/>
      <sz val="10"/>
      <name val="Arial Unicode"/>
      <family val="2"/>
      <charset val="204"/>
    </font>
    <font>
      <sz val="20"/>
      <name val="Arial Unicode"/>
      <family val="2"/>
      <charset val="204"/>
    </font>
    <font>
      <b/>
      <sz val="12"/>
      <name val="Arial Unicode"/>
      <family val="2"/>
    </font>
    <font>
      <b/>
      <i/>
      <sz val="12"/>
      <name val="Arial Armenian"/>
      <family val="2"/>
    </font>
    <font>
      <b/>
      <sz val="12"/>
      <name val="GHEA Grapalat"/>
      <family val="3"/>
    </font>
    <font>
      <sz val="12"/>
      <name val="Times Armenian"/>
      <family val="1"/>
      <charset val="204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sz val="10"/>
      <color theme="1"/>
      <name val="GHEA Grapalat"/>
      <family val="3"/>
    </font>
    <font>
      <b/>
      <i/>
      <sz val="10"/>
      <name val="Arial Armenian"/>
      <family val="2"/>
    </font>
    <font>
      <sz val="8"/>
      <name val="Arial"/>
      <family val="2"/>
      <charset val="204"/>
    </font>
    <font>
      <sz val="12"/>
      <name val="Arial Armenian"/>
      <family val="2"/>
    </font>
    <font>
      <b/>
      <i/>
      <sz val="12"/>
      <name val="Times Armenian"/>
      <family val="1"/>
    </font>
    <font>
      <b/>
      <i/>
      <sz val="10"/>
      <name val="Arial"/>
      <family val="2"/>
      <charset val="204"/>
    </font>
    <font>
      <sz val="11"/>
      <name val="Times Armenian"/>
      <family val="1"/>
    </font>
    <font>
      <sz val="11"/>
      <name val="Arial"/>
      <family val="2"/>
      <charset val="204"/>
    </font>
    <font>
      <sz val="11"/>
      <name val="Sylfaen"/>
      <family val="1"/>
      <charset val="204"/>
    </font>
    <font>
      <b/>
      <sz val="11"/>
      <name val="Sylfaen"/>
      <family val="1"/>
      <charset val="20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2"/>
      <name val="GHEA Grapalat"/>
      <family val="3"/>
    </font>
    <font>
      <sz val="10"/>
      <name val="Arial Armenian"/>
      <family val="2"/>
    </font>
    <font>
      <sz val="12"/>
      <name val="GHEA Grapalat"/>
      <family val="3"/>
    </font>
    <font>
      <b/>
      <sz val="11"/>
      <name val="GHEA Grapalat"/>
      <family val="3"/>
    </font>
    <font>
      <sz val="10"/>
      <color indexed="8"/>
      <name val="Arial Unicode"/>
      <family val="2"/>
    </font>
    <font>
      <b/>
      <sz val="11"/>
      <name val="Arial Unicode"/>
      <family val="2"/>
      <charset val="204"/>
    </font>
    <font>
      <b/>
      <u/>
      <sz val="11"/>
      <name val="Arial Unicode"/>
      <family val="2"/>
      <charset val="204"/>
    </font>
    <font>
      <sz val="11"/>
      <name val="Arial Armenian"/>
      <family val="2"/>
    </font>
    <font>
      <b/>
      <i/>
      <u/>
      <sz val="11"/>
      <name val="Arial Armenian"/>
      <family val="2"/>
    </font>
    <font>
      <b/>
      <i/>
      <u/>
      <sz val="11"/>
      <name val="Arial"/>
      <family val="2"/>
      <charset val="204"/>
    </font>
    <font>
      <i/>
      <sz val="11"/>
      <name val="Arial Armenian"/>
      <family val="2"/>
    </font>
    <font>
      <i/>
      <sz val="11"/>
      <color theme="1"/>
      <name val="Arial Armenian"/>
      <family val="2"/>
    </font>
    <font>
      <i/>
      <vertAlign val="superscript"/>
      <sz val="11"/>
      <name val="Arial Armenian"/>
      <family val="2"/>
    </font>
    <font>
      <i/>
      <sz val="11"/>
      <color indexed="8"/>
      <name val="Arial Armenian"/>
      <family val="2"/>
    </font>
    <font>
      <b/>
      <i/>
      <sz val="11"/>
      <color indexed="8"/>
      <name val="Arial Armenian"/>
      <family val="2"/>
    </font>
    <font>
      <b/>
      <sz val="11"/>
      <name val="Arial Armenian"/>
      <family val="2"/>
    </font>
    <font>
      <b/>
      <u/>
      <sz val="12"/>
      <name val="GHEA Grapalat"/>
      <family val="3"/>
    </font>
    <font>
      <sz val="9"/>
      <name val="GHEA Grapalat"/>
      <family val="3"/>
    </font>
    <font>
      <vertAlign val="superscript"/>
      <sz val="10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b/>
      <sz val="12"/>
      <name val="Times Armenian"/>
      <family val="1"/>
    </font>
    <font>
      <sz val="11"/>
      <name val="Times Armenian"/>
      <family val="1"/>
      <charset val="204"/>
    </font>
    <font>
      <sz val="10"/>
      <color rgb="FF000000"/>
      <name val="GHEA Grapalat"/>
      <family val="3"/>
    </font>
    <font>
      <sz val="10"/>
      <name val="Arial"/>
      <family val="2"/>
    </font>
    <font>
      <b/>
      <vertAlign val="superscript"/>
      <sz val="10"/>
      <name val="Arial Unicode"/>
      <family val="2"/>
    </font>
    <font>
      <b/>
      <sz val="11"/>
      <name val="Arial Unicode"/>
      <family val="2"/>
    </font>
    <font>
      <sz val="11"/>
      <name val="Arial Unicode"/>
      <family val="2"/>
    </font>
    <font>
      <sz val="11"/>
      <color rgb="FFFF0000"/>
      <name val="Arial"/>
      <family val="2"/>
      <charset val="204"/>
    </font>
    <font>
      <b/>
      <i/>
      <sz val="12"/>
      <name val="Sylfaen"/>
      <family val="1"/>
      <charset val="204"/>
    </font>
    <font>
      <b/>
      <i/>
      <u/>
      <sz val="12"/>
      <name val="Arial"/>
      <family val="2"/>
      <charset val="204"/>
    </font>
    <font>
      <i/>
      <sz val="11"/>
      <name val="Sylfaen"/>
      <family val="1"/>
      <charset val="204"/>
    </font>
    <font>
      <i/>
      <sz val="11"/>
      <name val="Times Armenian"/>
      <family val="1"/>
      <charset val="204"/>
    </font>
    <font>
      <i/>
      <vertAlign val="superscript"/>
      <sz val="11"/>
      <name val="Sylfaen"/>
      <family val="1"/>
    </font>
    <font>
      <sz val="11"/>
      <name val="Sylfaen"/>
      <family val="1"/>
    </font>
    <font>
      <vertAlign val="superscript"/>
      <sz val="11"/>
      <name val="Sylfaen"/>
      <family val="1"/>
    </font>
    <font>
      <u/>
      <sz val="10"/>
      <name val="Arial"/>
      <family val="2"/>
    </font>
    <font>
      <b/>
      <vertAlign val="superscript"/>
      <sz val="11"/>
      <name val="Arial Armenian"/>
      <family val="2"/>
    </font>
    <font>
      <i/>
      <vertAlign val="superscript"/>
      <sz val="11"/>
      <name val="Sylfaen"/>
      <family val="1"/>
      <charset val="204"/>
    </font>
    <font>
      <b/>
      <i/>
      <sz val="11"/>
      <name val="Arial Armenian"/>
      <family val="2"/>
    </font>
    <font>
      <b/>
      <sz val="10"/>
      <name val="Arial"/>
      <family val="2"/>
      <charset val="204"/>
    </font>
    <font>
      <b/>
      <sz val="11"/>
      <color indexed="8"/>
      <name val="Arial Armenian"/>
      <family val="2"/>
    </font>
    <font>
      <sz val="11"/>
      <color indexed="8"/>
      <name val="Arial Armenian"/>
      <family val="2"/>
    </font>
    <font>
      <sz val="10"/>
      <color indexed="8"/>
      <name val="Arial Armenian"/>
      <family val="2"/>
    </font>
    <font>
      <vertAlign val="superscript"/>
      <sz val="10"/>
      <color indexed="8"/>
      <name val="Arial Armenian"/>
      <family val="2"/>
    </font>
    <font>
      <vertAlign val="superscript"/>
      <sz val="10"/>
      <color rgb="FF000000"/>
      <name val="Arial Armenian"/>
      <family val="2"/>
    </font>
    <font>
      <vertAlign val="subscript"/>
      <sz val="10"/>
      <color indexed="8"/>
      <name val="Arial Armenian"/>
      <family val="2"/>
    </font>
    <font>
      <sz val="10"/>
      <color indexed="8"/>
      <name val="Times Armenian"/>
      <family val="1"/>
    </font>
    <font>
      <sz val="10"/>
      <color theme="1"/>
      <name val="Calibri"/>
      <family val="2"/>
      <scheme val="minor"/>
    </font>
    <font>
      <u/>
      <sz val="11"/>
      <color indexed="8"/>
      <name val="Calibri"/>
      <family val="2"/>
    </font>
    <font>
      <sz val="11"/>
      <color indexed="8"/>
      <name val="Times Armeni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8">
    <xf numFmtId="0" fontId="0" fillId="0" borderId="0"/>
    <xf numFmtId="0" fontId="6" fillId="0" borderId="0"/>
    <xf numFmtId="0" fontId="6" fillId="0" borderId="0"/>
    <xf numFmtId="0" fontId="6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18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9" fillId="7" borderId="2" applyNumberFormat="0" applyAlignment="0" applyProtection="0"/>
    <xf numFmtId="0" fontId="20" fillId="20" borderId="3" applyNumberFormat="0" applyAlignment="0" applyProtection="0"/>
    <xf numFmtId="0" fontId="21" fillId="20" borderId="2" applyNumberFormat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21" borderId="8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31" fillId="0" borderId="10" applyNumberFormat="0" applyFill="0" applyAlignment="0" applyProtection="0"/>
    <xf numFmtId="0" fontId="32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33" fillId="4" borderId="0" applyNumberFormat="0" applyBorder="0" applyAlignment="0" applyProtection="0"/>
    <xf numFmtId="0" fontId="34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5" fillId="0" borderId="0"/>
    <xf numFmtId="0" fontId="60" fillId="0" borderId="0"/>
    <xf numFmtId="0" fontId="4" fillId="0" borderId="0"/>
    <xf numFmtId="0" fontId="10" fillId="0" borderId="0"/>
    <xf numFmtId="0" fontId="3" fillId="0" borderId="0"/>
    <xf numFmtId="0" fontId="85" fillId="0" borderId="0"/>
    <xf numFmtId="0" fontId="6" fillId="0" borderId="0"/>
    <xf numFmtId="0" fontId="2" fillId="0" borderId="0"/>
    <xf numFmtId="0" fontId="1" fillId="0" borderId="0"/>
    <xf numFmtId="0" fontId="1" fillId="0" borderId="0"/>
  </cellStyleXfs>
  <cellXfs count="446">
    <xf numFmtId="0" fontId="0" fillId="0" borderId="0" xfId="0"/>
    <xf numFmtId="0" fontId="7" fillId="0" borderId="0" xfId="83" applyFont="1"/>
    <xf numFmtId="0" fontId="11" fillId="0" borderId="20" xfId="82" applyFont="1" applyBorder="1" applyAlignment="1">
      <alignment horizontal="center"/>
    </xf>
    <xf numFmtId="0" fontId="11" fillId="0" borderId="21" xfId="82" applyFont="1" applyBorder="1" applyAlignment="1">
      <alignment horizontal="center"/>
    </xf>
    <xf numFmtId="0" fontId="8" fillId="0" borderId="19" xfId="82" applyFont="1" applyBorder="1" applyAlignment="1">
      <alignment horizontal="center" vertical="center" textRotation="90" wrapText="1"/>
    </xf>
    <xf numFmtId="0" fontId="8" fillId="0" borderId="14" xfId="82" applyFont="1" applyBorder="1" applyAlignment="1">
      <alignment horizontal="center" vertical="center" textRotation="90" wrapText="1"/>
    </xf>
    <xf numFmtId="0" fontId="11" fillId="0" borderId="28" xfId="82" applyFont="1" applyBorder="1" applyAlignment="1">
      <alignment horizontal="center"/>
    </xf>
    <xf numFmtId="0" fontId="8" fillId="0" borderId="14" xfId="82" applyFont="1" applyBorder="1" applyAlignment="1">
      <alignment horizontal="center" vertical="center" wrapText="1"/>
    </xf>
    <xf numFmtId="0" fontId="8" fillId="0" borderId="12" xfId="82" applyFont="1" applyBorder="1" applyAlignment="1">
      <alignment horizontal="center" vertical="center" wrapText="1"/>
    </xf>
    <xf numFmtId="0" fontId="11" fillId="0" borderId="22" xfId="82" applyFont="1" applyBorder="1" applyAlignment="1">
      <alignment horizontal="center"/>
    </xf>
    <xf numFmtId="0" fontId="11" fillId="0" borderId="15" xfId="82" applyFont="1" applyBorder="1" applyAlignment="1">
      <alignment horizontal="center"/>
    </xf>
    <xf numFmtId="0" fontId="38" fillId="0" borderId="14" xfId="82" applyFont="1" applyBorder="1" applyAlignment="1">
      <alignment horizontal="center" vertical="center" textRotation="90" wrapText="1"/>
    </xf>
    <xf numFmtId="166" fontId="11" fillId="0" borderId="15" xfId="82" applyNumberFormat="1" applyFont="1" applyBorder="1" applyAlignment="1">
      <alignment horizontal="center"/>
    </xf>
    <xf numFmtId="166" fontId="11" fillId="0" borderId="22" xfId="82" applyNumberFormat="1" applyFont="1" applyBorder="1" applyAlignment="1">
      <alignment horizontal="center"/>
    </xf>
    <xf numFmtId="0" fontId="11" fillId="0" borderId="15" xfId="82" applyFont="1" applyBorder="1" applyAlignment="1">
      <alignment horizontal="left"/>
    </xf>
    <xf numFmtId="0" fontId="11" fillId="0" borderId="22" xfId="82" applyFont="1" applyBorder="1" applyAlignment="1">
      <alignment horizontal="right"/>
    </xf>
    <xf numFmtId="0" fontId="8" fillId="0" borderId="43" xfId="0" applyFont="1" applyBorder="1" applyAlignment="1">
      <alignment horizontal="center" vertical="center" wrapText="1"/>
    </xf>
    <xf numFmtId="167" fontId="8" fillId="0" borderId="4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49" fontId="13" fillId="0" borderId="44" xfId="0" applyNumberFormat="1" applyFont="1" applyBorder="1" applyAlignment="1">
      <alignment horizontal="center" vertical="center"/>
    </xf>
    <xf numFmtId="167" fontId="14" fillId="0" borderId="44" xfId="0" applyNumberFormat="1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1" fontId="14" fillId="0" borderId="44" xfId="0" applyNumberFormat="1" applyFont="1" applyBorder="1" applyAlignment="1">
      <alignment horizontal="center" vertical="center"/>
    </xf>
    <xf numFmtId="2" fontId="11" fillId="0" borderId="22" xfId="82" applyNumberFormat="1" applyFont="1" applyBorder="1" applyAlignment="1">
      <alignment horizontal="center"/>
    </xf>
    <xf numFmtId="2" fontId="11" fillId="0" borderId="15" xfId="82" applyNumberFormat="1" applyFont="1" applyBorder="1" applyAlignment="1">
      <alignment horizontal="center"/>
    </xf>
    <xf numFmtId="2" fontId="8" fillId="0" borderId="12" xfId="82" applyNumberFormat="1" applyFont="1" applyBorder="1" applyAlignment="1">
      <alignment horizontal="center" vertical="center" wrapText="1"/>
    </xf>
    <xf numFmtId="0" fontId="11" fillId="0" borderId="45" xfId="82" applyFont="1" applyBorder="1" applyAlignment="1">
      <alignment horizontal="center"/>
    </xf>
    <xf numFmtId="0" fontId="45" fillId="0" borderId="0" xfId="86" applyFont="1" applyAlignment="1">
      <alignment horizontal="center" vertical="center" wrapText="1"/>
    </xf>
    <xf numFmtId="0" fontId="50" fillId="0" borderId="0" xfId="2" applyFont="1"/>
    <xf numFmtId="0" fontId="51" fillId="0" borderId="47" xfId="2" applyFont="1" applyBorder="1" applyAlignment="1">
      <alignment horizontal="center" vertical="center" wrapText="1"/>
    </xf>
    <xf numFmtId="0" fontId="52" fillId="0" borderId="44" xfId="2" applyFont="1" applyBorder="1" applyAlignment="1">
      <alignment horizontal="center" vertical="center"/>
    </xf>
    <xf numFmtId="0" fontId="52" fillId="0" borderId="48" xfId="2" applyFont="1" applyBorder="1" applyAlignment="1">
      <alignment horizontal="center" vertical="center" wrapText="1"/>
    </xf>
    <xf numFmtId="0" fontId="53" fillId="0" borderId="27" xfId="2" applyFont="1" applyBorder="1" applyAlignment="1">
      <alignment horizontal="center" vertical="center" wrapText="1"/>
    </xf>
    <xf numFmtId="0" fontId="54" fillId="0" borderId="43" xfId="2" applyFont="1" applyBorder="1" applyAlignment="1">
      <alignment horizontal="center" vertical="center" wrapText="1"/>
    </xf>
    <xf numFmtId="0" fontId="54" fillId="0" borderId="49" xfId="2" applyFont="1" applyBorder="1" applyAlignment="1">
      <alignment horizontal="center" vertical="center" wrapText="1"/>
    </xf>
    <xf numFmtId="0" fontId="53" fillId="0" borderId="50" xfId="2" applyFont="1" applyBorder="1" applyAlignment="1">
      <alignment horizontal="center" vertical="center"/>
    </xf>
    <xf numFmtId="0" fontId="54" fillId="0" borderId="1" xfId="2" applyFont="1" applyBorder="1" applyAlignment="1">
      <alignment horizontal="center" vertical="center" wrapText="1"/>
    </xf>
    <xf numFmtId="0" fontId="54" fillId="0" borderId="51" xfId="2" applyFont="1" applyBorder="1" applyAlignment="1">
      <alignment horizontal="center" vertical="center"/>
    </xf>
    <xf numFmtId="0" fontId="53" fillId="0" borderId="52" xfId="2" applyFont="1" applyBorder="1" applyAlignment="1">
      <alignment horizontal="center" vertical="center"/>
    </xf>
    <xf numFmtId="0" fontId="55" fillId="0" borderId="52" xfId="2" applyFont="1" applyBorder="1" applyAlignment="1">
      <alignment horizontal="center" vertical="center"/>
    </xf>
    <xf numFmtId="0" fontId="56" fillId="0" borderId="52" xfId="2" applyFont="1" applyBorder="1" applyAlignment="1">
      <alignment horizontal="center" vertical="center"/>
    </xf>
    <xf numFmtId="0" fontId="54" fillId="0" borderId="53" xfId="2" applyFont="1" applyBorder="1" applyAlignment="1">
      <alignment horizontal="center" vertical="center"/>
    </xf>
    <xf numFmtId="0" fontId="54" fillId="0" borderId="41" xfId="2" applyFont="1" applyBorder="1" applyAlignment="1">
      <alignment horizontal="center" vertical="center" wrapText="1"/>
    </xf>
    <xf numFmtId="0" fontId="54" fillId="0" borderId="54" xfId="2" applyFont="1" applyBorder="1" applyAlignment="1">
      <alignment horizontal="center" vertical="center"/>
    </xf>
    <xf numFmtId="0" fontId="53" fillId="0" borderId="46" xfId="2" applyFont="1" applyBorder="1" applyAlignment="1">
      <alignment horizontal="center" vertical="center"/>
    </xf>
    <xf numFmtId="0" fontId="54" fillId="0" borderId="55" xfId="2" applyFont="1" applyBorder="1" applyAlignment="1">
      <alignment horizontal="center" vertical="center" wrapText="1"/>
    </xf>
    <xf numFmtId="0" fontId="50" fillId="0" borderId="0" xfId="89" applyFont="1"/>
    <xf numFmtId="0" fontId="62" fillId="0" borderId="0" xfId="89" applyFont="1"/>
    <xf numFmtId="0" fontId="64" fillId="0" borderId="1" xfId="89" applyFont="1" applyBorder="1" applyAlignment="1">
      <alignment horizontal="center" vertical="center" wrapText="1"/>
    </xf>
    <xf numFmtId="0" fontId="63" fillId="24" borderId="20" xfId="89" applyFont="1" applyFill="1" applyBorder="1" applyAlignment="1">
      <alignment horizontal="center" vertical="center"/>
    </xf>
    <xf numFmtId="0" fontId="63" fillId="0" borderId="1" xfId="89" applyFont="1" applyBorder="1" applyAlignment="1">
      <alignment horizontal="center" vertical="center" wrapText="1"/>
    </xf>
    <xf numFmtId="0" fontId="40" fillId="0" borderId="0" xfId="85" applyFont="1" applyAlignment="1">
      <alignment horizontal="center" vertical="center" wrapText="1"/>
    </xf>
    <xf numFmtId="0" fontId="68" fillId="0" borderId="0" xfId="85" applyFont="1" applyAlignment="1">
      <alignment horizontal="center" vertical="center"/>
    </xf>
    <xf numFmtId="0" fontId="69" fillId="0" borderId="0" xfId="85" applyFont="1" applyAlignment="1">
      <alignment horizontal="left" vertical="center" wrapText="1"/>
    </xf>
    <xf numFmtId="0" fontId="71" fillId="0" borderId="1" xfId="85" applyFont="1" applyBorder="1" applyAlignment="1">
      <alignment horizontal="center" vertical="center" wrapText="1"/>
    </xf>
    <xf numFmtId="0" fontId="71" fillId="0" borderId="1" xfId="85" applyFont="1" applyBorder="1" applyAlignment="1">
      <alignment horizontal="center" vertical="center" textRotation="90" wrapText="1"/>
    </xf>
    <xf numFmtId="0" fontId="68" fillId="0" borderId="1" xfId="85" applyFont="1" applyBorder="1" applyAlignment="1">
      <alignment horizontal="center" vertical="center" wrapText="1"/>
    </xf>
    <xf numFmtId="0" fontId="68" fillId="0" borderId="1" xfId="85" applyFont="1" applyBorder="1" applyAlignment="1">
      <alignment horizontal="center" vertical="center"/>
    </xf>
    <xf numFmtId="0" fontId="76" fillId="0" borderId="0" xfId="85" applyFont="1"/>
    <xf numFmtId="0" fontId="76" fillId="0" borderId="0" xfId="85" applyFont="1" applyAlignment="1">
      <alignment vertical="center"/>
    </xf>
    <xf numFmtId="0" fontId="76" fillId="0" borderId="0" xfId="85" applyFont="1" applyAlignment="1">
      <alignment horizontal="center" vertical="center"/>
    </xf>
    <xf numFmtId="167" fontId="71" fillId="24" borderId="43" xfId="85" applyNumberFormat="1" applyFont="1" applyFill="1" applyBorder="1" applyAlignment="1">
      <alignment horizontal="center" vertical="center" wrapText="1"/>
    </xf>
    <xf numFmtId="167" fontId="75" fillId="0" borderId="1" xfId="85" applyNumberFormat="1" applyFont="1" applyBorder="1" applyAlignment="1">
      <alignment horizontal="center" vertical="center" wrapText="1"/>
    </xf>
    <xf numFmtId="0" fontId="0" fillId="24" borderId="0" xfId="0" applyFill="1"/>
    <xf numFmtId="0" fontId="8" fillId="24" borderId="1" xfId="82" applyFont="1" applyFill="1" applyBorder="1" applyAlignment="1">
      <alignment horizontal="center" vertical="center" wrapText="1"/>
    </xf>
    <xf numFmtId="0" fontId="8" fillId="24" borderId="1" xfId="82" applyFont="1" applyFill="1" applyBorder="1" applyAlignment="1">
      <alignment vertical="center" wrapText="1"/>
    </xf>
    <xf numFmtId="0" fontId="8" fillId="24" borderId="1" xfId="82" applyFont="1" applyFill="1" applyBorder="1" applyAlignment="1">
      <alignment horizontal="center" vertical="center" textRotation="90" wrapText="1"/>
    </xf>
    <xf numFmtId="2" fontId="8" fillId="24" borderId="1" xfId="82" applyNumberFormat="1" applyFont="1" applyFill="1" applyBorder="1" applyAlignment="1">
      <alignment horizontal="center" vertical="center" textRotation="90" wrapText="1"/>
    </xf>
    <xf numFmtId="0" fontId="11" fillId="24" borderId="1" xfId="82" applyFont="1" applyFill="1" applyBorder="1" applyAlignment="1">
      <alignment horizontal="center"/>
    </xf>
    <xf numFmtId="0" fontId="11" fillId="24" borderId="1" xfId="82" applyFont="1" applyFill="1" applyBorder="1" applyAlignment="1">
      <alignment horizontal="center" vertical="center"/>
    </xf>
    <xf numFmtId="0" fontId="39" fillId="24" borderId="1" xfId="82" applyFont="1" applyFill="1" applyBorder="1" applyAlignment="1">
      <alignment horizontal="center"/>
    </xf>
    <xf numFmtId="2" fontId="39" fillId="24" borderId="1" xfId="82" applyNumberFormat="1" applyFont="1" applyFill="1" applyBorder="1" applyAlignment="1">
      <alignment horizontal="center"/>
    </xf>
    <xf numFmtId="0" fontId="12" fillId="24" borderId="1" xfId="83" applyFont="1" applyFill="1" applyBorder="1"/>
    <xf numFmtId="2" fontId="39" fillId="24" borderId="1" xfId="82" applyNumberFormat="1" applyFont="1" applyFill="1" applyBorder="1" applyAlignment="1">
      <alignment horizontal="center" vertical="center"/>
    </xf>
    <xf numFmtId="0" fontId="39" fillId="24" borderId="1" xfId="82" applyFont="1" applyFill="1" applyBorder="1" applyAlignment="1">
      <alignment horizontal="center" vertical="center"/>
    </xf>
    <xf numFmtId="2" fontId="39" fillId="24" borderId="1" xfId="82" applyNumberFormat="1" applyFont="1" applyFill="1" applyBorder="1" applyAlignment="1">
      <alignment horizontal="left"/>
    </xf>
    <xf numFmtId="0" fontId="12" fillId="24" borderId="1" xfId="83" applyFont="1" applyFill="1" applyBorder="1" applyAlignment="1">
      <alignment horizontal="center" vertical="center"/>
    </xf>
    <xf numFmtId="2" fontId="39" fillId="24" borderId="1" xfId="82" applyNumberFormat="1" applyFont="1" applyFill="1" applyBorder="1"/>
    <xf numFmtId="2" fontId="39" fillId="24" borderId="0" xfId="82" applyNumberFormat="1" applyFont="1" applyFill="1" applyAlignment="1">
      <alignment horizontal="right" vertical="center"/>
    </xf>
    <xf numFmtId="0" fontId="0" fillId="24" borderId="0" xfId="0" applyFill="1" applyAlignment="1">
      <alignment horizontal="center" vertical="center"/>
    </xf>
    <xf numFmtId="0" fontId="0" fillId="24" borderId="0" xfId="0" applyFill="1" applyAlignment="1">
      <alignment horizontal="center"/>
    </xf>
    <xf numFmtId="1" fontId="71" fillId="24" borderId="43" xfId="85" applyNumberFormat="1" applyFont="1" applyFill="1" applyBorder="1" applyAlignment="1">
      <alignment horizontal="center" vertical="center" wrapText="1"/>
    </xf>
    <xf numFmtId="0" fontId="42" fillId="0" borderId="0" xfId="91" applyFont="1"/>
    <xf numFmtId="0" fontId="45" fillId="0" borderId="41" xfId="87" applyFont="1" applyBorder="1" applyAlignment="1">
      <alignment horizontal="center" vertical="center" wrapText="1"/>
    </xf>
    <xf numFmtId="0" fontId="80" fillId="0" borderId="41" xfId="86" applyFont="1" applyBorder="1" applyAlignment="1">
      <alignment horizontal="center" vertical="center" wrapText="1"/>
    </xf>
    <xf numFmtId="0" fontId="81" fillId="0" borderId="1" xfId="53" applyFont="1" applyBorder="1" applyAlignment="1">
      <alignment horizontal="center" vertical="center"/>
    </xf>
    <xf numFmtId="1" fontId="81" fillId="0" borderId="1" xfId="53" applyNumberFormat="1" applyFont="1" applyBorder="1" applyAlignment="1">
      <alignment horizontal="center" vertical="center"/>
    </xf>
    <xf numFmtId="0" fontId="41" fillId="0" borderId="0" xfId="91" applyFont="1"/>
    <xf numFmtId="0" fontId="82" fillId="0" borderId="0" xfId="91" applyFont="1"/>
    <xf numFmtId="0" fontId="45" fillId="0" borderId="1" xfId="53" applyFont="1" applyBorder="1" applyAlignment="1">
      <alignment horizontal="center" vertical="center"/>
    </xf>
    <xf numFmtId="168" fontId="45" fillId="0" borderId="41" xfId="87" applyNumberFormat="1" applyFont="1" applyBorder="1" applyAlignment="1">
      <alignment horizontal="center" vertical="center"/>
    </xf>
    <xf numFmtId="2" fontId="45" fillId="0" borderId="1" xfId="53" applyNumberFormat="1" applyFont="1" applyBorder="1" applyAlignment="1">
      <alignment horizontal="center" vertical="center"/>
    </xf>
    <xf numFmtId="0" fontId="45" fillId="0" borderId="1" xfId="53" applyFont="1" applyBorder="1" applyAlignment="1">
      <alignment vertical="center"/>
    </xf>
    <xf numFmtId="0" fontId="45" fillId="0" borderId="1" xfId="53" applyFont="1" applyBorder="1" applyAlignment="1">
      <alignment horizontal="right" vertical="center"/>
    </xf>
    <xf numFmtId="0" fontId="45" fillId="0" borderId="0" xfId="53" applyFont="1" applyAlignment="1">
      <alignment horizontal="center" vertical="center"/>
    </xf>
    <xf numFmtId="2" fontId="45" fillId="0" borderId="0" xfId="53" applyNumberFormat="1" applyFont="1" applyAlignment="1">
      <alignment horizontal="center" vertical="center"/>
    </xf>
    <xf numFmtId="0" fontId="81" fillId="0" borderId="0" xfId="53" applyFont="1" applyAlignment="1">
      <alignment horizontal="center" vertical="center"/>
    </xf>
    <xf numFmtId="0" fontId="83" fillId="0" borderId="0" xfId="53" applyFont="1" applyAlignment="1">
      <alignment horizontal="center"/>
    </xf>
    <xf numFmtId="2" fontId="83" fillId="0" borderId="0" xfId="53" applyNumberFormat="1" applyFont="1" applyAlignment="1">
      <alignment horizontal="center"/>
    </xf>
    <xf numFmtId="0" fontId="83" fillId="0" borderId="0" xfId="53" applyFont="1" applyAlignment="1">
      <alignment horizontal="center" vertical="center"/>
    </xf>
    <xf numFmtId="2" fontId="42" fillId="0" borderId="0" xfId="91" applyNumberFormat="1" applyFont="1"/>
    <xf numFmtId="0" fontId="48" fillId="0" borderId="0" xfId="85" applyFont="1" applyAlignment="1">
      <alignment vertical="center"/>
    </xf>
    <xf numFmtId="0" fontId="45" fillId="0" borderId="1" xfId="53" applyFont="1" applyBorder="1" applyAlignment="1">
      <alignment horizontal="center" vertical="center" wrapText="1"/>
    </xf>
    <xf numFmtId="0" fontId="41" fillId="0" borderId="0" xfId="53" applyFont="1" applyAlignment="1">
      <alignment horizontal="center" vertical="center" wrapText="1"/>
    </xf>
    <xf numFmtId="0" fontId="41" fillId="0" borderId="0" xfId="53" applyFont="1" applyAlignment="1">
      <alignment horizontal="center" vertical="center"/>
    </xf>
    <xf numFmtId="0" fontId="43" fillId="0" borderId="0" xfId="83" applyFont="1" applyAlignment="1">
      <alignment vertical="center"/>
    </xf>
    <xf numFmtId="0" fontId="43" fillId="0" borderId="0" xfId="83" applyFont="1"/>
    <xf numFmtId="0" fontId="78" fillId="0" borderId="0" xfId="83" applyFont="1"/>
    <xf numFmtId="0" fontId="45" fillId="0" borderId="0" xfId="83" applyFont="1"/>
    <xf numFmtId="0" fontId="45" fillId="0" borderId="0" xfId="85" applyFont="1" applyAlignment="1">
      <alignment horizontal="center" vertical="center"/>
    </xf>
    <xf numFmtId="0" fontId="45" fillId="0" borderId="0" xfId="83" applyFont="1" applyAlignment="1">
      <alignment vertical="center"/>
    </xf>
    <xf numFmtId="0" fontId="46" fillId="0" borderId="0" xfId="85" applyFont="1" applyAlignment="1">
      <alignment horizontal="left" vertical="center"/>
    </xf>
    <xf numFmtId="2" fontId="43" fillId="0" borderId="0" xfId="83" applyNumberFormat="1" applyFont="1"/>
    <xf numFmtId="0" fontId="44" fillId="0" borderId="0" xfId="86" applyFont="1" applyAlignment="1">
      <alignment horizontal="left" vertical="center" wrapText="1"/>
    </xf>
    <xf numFmtId="0" fontId="44" fillId="0" borderId="0" xfId="53" applyFont="1" applyAlignment="1">
      <alignment horizontal="center"/>
    </xf>
    <xf numFmtId="49" fontId="45" fillId="0" borderId="0" xfId="87" applyNumberFormat="1" applyFont="1" applyAlignment="1">
      <alignment horizontal="center" vertical="center"/>
    </xf>
    <xf numFmtId="0" fontId="46" fillId="0" borderId="0" xfId="85" applyFont="1" applyAlignment="1">
      <alignment vertical="center"/>
    </xf>
    <xf numFmtId="0" fontId="58" fillId="0" borderId="0" xfId="92" applyFont="1" applyAlignment="1">
      <alignment vertical="center"/>
    </xf>
    <xf numFmtId="0" fontId="57" fillId="0" borderId="56" xfId="92" applyFont="1" applyBorder="1" applyAlignment="1">
      <alignment horizontal="center" vertical="center"/>
    </xf>
    <xf numFmtId="0" fontId="58" fillId="0" borderId="50" xfId="92" applyFont="1" applyBorder="1" applyAlignment="1">
      <alignment horizontal="center" vertical="center"/>
    </xf>
    <xf numFmtId="0" fontId="58" fillId="0" borderId="1" xfId="92" applyFont="1" applyBorder="1" applyAlignment="1">
      <alignment horizontal="center" vertical="center" wrapText="1"/>
    </xf>
    <xf numFmtId="2" fontId="58" fillId="0" borderId="0" xfId="92" applyNumberFormat="1" applyFont="1" applyAlignment="1">
      <alignment vertical="center"/>
    </xf>
    <xf numFmtId="0" fontId="58" fillId="0" borderId="1" xfId="92" applyFont="1" applyBorder="1" applyAlignment="1">
      <alignment horizontal="left" vertical="center" wrapText="1"/>
    </xf>
    <xf numFmtId="0" fontId="58" fillId="0" borderId="20" xfId="92" applyFont="1" applyBorder="1" applyAlignment="1">
      <alignment horizontal="center" vertical="center"/>
    </xf>
    <xf numFmtId="0" fontId="58" fillId="0" borderId="55" xfId="92" applyFont="1" applyBorder="1" applyAlignment="1">
      <alignment horizontal="left" vertical="center"/>
    </xf>
    <xf numFmtId="0" fontId="58" fillId="0" borderId="0" xfId="92" applyFont="1" applyAlignment="1">
      <alignment horizontal="center" vertical="center"/>
    </xf>
    <xf numFmtId="0" fontId="63" fillId="0" borderId="55" xfId="89" applyFont="1" applyBorder="1" applyAlignment="1">
      <alignment horizontal="center" vertical="center" wrapText="1"/>
    </xf>
    <xf numFmtId="0" fontId="63" fillId="24" borderId="1" xfId="89" applyFont="1" applyFill="1" applyBorder="1" applyAlignment="1">
      <alignment horizontal="center" vertical="center" wrapText="1"/>
    </xf>
    <xf numFmtId="0" fontId="64" fillId="0" borderId="51" xfId="89" applyFont="1" applyBorder="1" applyAlignment="1">
      <alignment horizontal="center" vertical="center" wrapText="1"/>
    </xf>
    <xf numFmtId="0" fontId="63" fillId="24" borderId="50" xfId="89" applyFont="1" applyFill="1" applyBorder="1" applyAlignment="1">
      <alignment horizontal="center" vertical="center"/>
    </xf>
    <xf numFmtId="0" fontId="63" fillId="24" borderId="51" xfId="89" applyFont="1" applyFill="1" applyBorder="1" applyAlignment="1">
      <alignment horizontal="center" vertical="center"/>
    </xf>
    <xf numFmtId="0" fontId="63" fillId="24" borderId="55" xfId="89" applyFont="1" applyFill="1" applyBorder="1" applyAlignment="1">
      <alignment horizontal="center" vertical="center" wrapText="1"/>
    </xf>
    <xf numFmtId="0" fontId="63" fillId="24" borderId="54" xfId="89" applyFont="1" applyFill="1" applyBorder="1" applyAlignment="1">
      <alignment horizontal="center" vertical="center"/>
    </xf>
    <xf numFmtId="167" fontId="12" fillId="0" borderId="41" xfId="0" applyNumberFormat="1" applyFont="1" applyBorder="1" applyAlignment="1">
      <alignment horizontal="center" vertical="center"/>
    </xf>
    <xf numFmtId="49" fontId="13" fillId="0" borderId="41" xfId="0" applyNumberFormat="1" applyFont="1" applyBorder="1" applyAlignment="1">
      <alignment horizontal="center" vertical="center"/>
    </xf>
    <xf numFmtId="2" fontId="13" fillId="0" borderId="41" xfId="0" applyNumberFormat="1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167" fontId="14" fillId="0" borderId="48" xfId="0" applyNumberFormat="1" applyFont="1" applyBorder="1" applyAlignment="1">
      <alignment horizontal="center" vertical="center"/>
    </xf>
    <xf numFmtId="169" fontId="65" fillId="0" borderId="41" xfId="1" applyNumberFormat="1" applyFont="1" applyBorder="1" applyAlignment="1">
      <alignment horizontal="center" vertical="center" wrapText="1"/>
    </xf>
    <xf numFmtId="0" fontId="87" fillId="24" borderId="1" xfId="82" applyFont="1" applyFill="1" applyBorder="1" applyAlignment="1">
      <alignment horizontal="center"/>
    </xf>
    <xf numFmtId="2" fontId="87" fillId="24" borderId="1" xfId="82" applyNumberFormat="1" applyFont="1" applyFill="1" applyBorder="1" applyAlignment="1">
      <alignment horizontal="center"/>
    </xf>
    <xf numFmtId="0" fontId="88" fillId="24" borderId="1" xfId="83" applyFont="1" applyFill="1" applyBorder="1"/>
    <xf numFmtId="2" fontId="87" fillId="24" borderId="1" xfId="82" applyNumberFormat="1" applyFont="1" applyFill="1" applyBorder="1" applyAlignment="1">
      <alignment horizontal="center" vertical="center"/>
    </xf>
    <xf numFmtId="2" fontId="87" fillId="24" borderId="1" xfId="82" applyNumberFormat="1" applyFont="1" applyFill="1" applyBorder="1" applyAlignment="1">
      <alignment horizontal="left"/>
    </xf>
    <xf numFmtId="0" fontId="54" fillId="24" borderId="0" xfId="0" applyFont="1" applyFill="1"/>
    <xf numFmtId="0" fontId="88" fillId="24" borderId="1" xfId="83" applyFont="1" applyFill="1" applyBorder="1" applyAlignment="1">
      <alignment horizontal="center" vertical="center"/>
    </xf>
    <xf numFmtId="2" fontId="87" fillId="24" borderId="1" xfId="82" applyNumberFormat="1" applyFont="1" applyFill="1" applyBorder="1"/>
    <xf numFmtId="0" fontId="13" fillId="24" borderId="1" xfId="82" applyFont="1" applyFill="1" applyBorder="1" applyAlignment="1">
      <alignment horizontal="center" vertical="center" textRotation="90" wrapText="1"/>
    </xf>
    <xf numFmtId="0" fontId="10" fillId="24" borderId="0" xfId="0" applyFont="1" applyFill="1"/>
    <xf numFmtId="0" fontId="6" fillId="0" borderId="0" xfId="94"/>
    <xf numFmtId="0" fontId="91" fillId="0" borderId="0" xfId="94" applyFont="1" applyAlignment="1">
      <alignment horizontal="left" vertical="center" wrapText="1"/>
    </xf>
    <xf numFmtId="0" fontId="69" fillId="0" borderId="37" xfId="94" applyFont="1" applyBorder="1" applyAlignment="1">
      <alignment vertical="center" wrapText="1"/>
    </xf>
    <xf numFmtId="0" fontId="92" fillId="0" borderId="1" xfId="94" applyFont="1" applyBorder="1" applyAlignment="1">
      <alignment horizontal="center" vertical="center"/>
    </xf>
    <xf numFmtId="0" fontId="92" fillId="0" borderId="1" xfId="94" applyFont="1" applyBorder="1" applyAlignment="1">
      <alignment horizontal="center" vertical="center" textRotation="90" wrapText="1"/>
    </xf>
    <xf numFmtId="0" fontId="95" fillId="0" borderId="1" xfId="94" applyFont="1" applyBorder="1" applyAlignment="1">
      <alignment horizontal="center" vertical="center" textRotation="90" wrapText="1"/>
    </xf>
    <xf numFmtId="0" fontId="92" fillId="0" borderId="1" xfId="94" applyFont="1" applyBorder="1" applyAlignment="1">
      <alignment horizontal="center"/>
    </xf>
    <xf numFmtId="2" fontId="92" fillId="0" borderId="1" xfId="94" applyNumberFormat="1" applyFont="1" applyBorder="1" applyAlignment="1">
      <alignment horizontal="center" vertical="center"/>
    </xf>
    <xf numFmtId="0" fontId="92" fillId="0" borderId="1" xfId="94" applyFont="1" applyBorder="1" applyAlignment="1">
      <alignment horizontal="left" vertical="center" wrapText="1"/>
    </xf>
    <xf numFmtId="0" fontId="98" fillId="0" borderId="0" xfId="85" applyFont="1" applyAlignment="1">
      <alignment vertical="center"/>
    </xf>
    <xf numFmtId="0" fontId="39" fillId="24" borderId="0" xfId="82" applyFont="1" applyFill="1" applyAlignment="1">
      <alignment horizontal="center" vertical="center"/>
    </xf>
    <xf numFmtId="0" fontId="39" fillId="24" borderId="0" xfId="82" applyFont="1" applyFill="1" applyAlignment="1">
      <alignment horizontal="right" vertical="center"/>
    </xf>
    <xf numFmtId="0" fontId="11" fillId="0" borderId="15" xfId="82" applyFont="1" applyBorder="1" applyAlignment="1">
      <alignment vertical="center" textRotation="90" wrapText="1"/>
    </xf>
    <xf numFmtId="167" fontId="74" fillId="0" borderId="1" xfId="85" applyNumberFormat="1" applyFont="1" applyBorder="1" applyAlignment="1">
      <alignment horizontal="center" vertical="center" wrapText="1"/>
    </xf>
    <xf numFmtId="0" fontId="7" fillId="0" borderId="0" xfId="83" applyFont="1" applyAlignment="1">
      <alignment horizontal="center" vertical="center" wrapText="1"/>
    </xf>
    <xf numFmtId="2" fontId="12" fillId="0" borderId="41" xfId="84" applyNumberFormat="1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13" fillId="0" borderId="61" xfId="0" applyFont="1" applyBorder="1" applyAlignment="1">
      <alignment horizontal="center" vertical="center"/>
    </xf>
    <xf numFmtId="0" fontId="45" fillId="0" borderId="41" xfId="53" applyFont="1" applyBorder="1" applyAlignment="1">
      <alignment horizontal="center" vertical="center"/>
    </xf>
    <xf numFmtId="0" fontId="92" fillId="0" borderId="1" xfId="94" applyFont="1" applyBorder="1" applyAlignment="1">
      <alignment horizontal="center" vertical="center" wrapText="1"/>
    </xf>
    <xf numFmtId="0" fontId="76" fillId="0" borderId="0" xfId="85" applyFont="1" applyAlignment="1">
      <alignment vertical="center" wrapText="1"/>
    </xf>
    <xf numFmtId="0" fontId="45" fillId="0" borderId="39" xfId="53" applyFont="1" applyBorder="1" applyAlignment="1">
      <alignment horizontal="center" vertical="center"/>
    </xf>
    <xf numFmtId="0" fontId="11" fillId="0" borderId="22" xfId="82" applyFont="1" applyBorder="1" applyAlignment="1">
      <alignment horizontal="center" vertical="center" textRotation="90" wrapText="1"/>
    </xf>
    <xf numFmtId="0" fontId="7" fillId="0" borderId="0" xfId="83" applyFont="1" applyAlignment="1">
      <alignment vertical="center" wrapText="1"/>
    </xf>
    <xf numFmtId="49" fontId="74" fillId="0" borderId="1" xfId="85" applyNumberFormat="1" applyFont="1" applyBorder="1" applyAlignment="1">
      <alignment vertical="center" wrapText="1"/>
    </xf>
    <xf numFmtId="0" fontId="74" fillId="0" borderId="1" xfId="85" applyFont="1" applyBorder="1" applyAlignment="1">
      <alignment horizontal="center" vertical="center" wrapText="1"/>
    </xf>
    <xf numFmtId="1" fontId="75" fillId="0" borderId="1" xfId="85" applyNumberFormat="1" applyFont="1" applyBorder="1" applyAlignment="1">
      <alignment horizontal="center" vertical="center" wrapText="1"/>
    </xf>
    <xf numFmtId="0" fontId="43" fillId="24" borderId="0" xfId="83" applyFont="1" applyFill="1"/>
    <xf numFmtId="0" fontId="45" fillId="24" borderId="0" xfId="83" applyFont="1" applyFill="1"/>
    <xf numFmtId="0" fontId="44" fillId="24" borderId="1" xfId="86" applyFont="1" applyFill="1" applyBorder="1" applyAlignment="1">
      <alignment horizontal="center" vertical="center" wrapText="1"/>
    </xf>
    <xf numFmtId="0" fontId="44" fillId="24" borderId="50" xfId="53" applyFont="1" applyFill="1" applyBorder="1" applyAlignment="1">
      <alignment horizontal="center"/>
    </xf>
    <xf numFmtId="0" fontId="44" fillId="24" borderId="1" xfId="53" applyFont="1" applyFill="1" applyBorder="1" applyAlignment="1">
      <alignment horizontal="center"/>
    </xf>
    <xf numFmtId="0" fontId="44" fillId="24" borderId="51" xfId="53" applyFont="1" applyFill="1" applyBorder="1" applyAlignment="1">
      <alignment horizontal="center"/>
    </xf>
    <xf numFmtId="0" fontId="45" fillId="24" borderId="0" xfId="83" applyFont="1" applyFill="1" applyAlignment="1">
      <alignment vertical="center"/>
    </xf>
    <xf numFmtId="0" fontId="45" fillId="24" borderId="50" xfId="87" applyFont="1" applyFill="1" applyBorder="1" applyAlignment="1">
      <alignment horizontal="center" vertical="center"/>
    </xf>
    <xf numFmtId="168" fontId="45" fillId="24" borderId="1" xfId="87" applyNumberFormat="1" applyFont="1" applyFill="1" applyBorder="1" applyAlignment="1">
      <alignment horizontal="center" vertical="center"/>
    </xf>
    <xf numFmtId="49" fontId="45" fillId="24" borderId="1" xfId="87" applyNumberFormat="1" applyFont="1" applyFill="1" applyBorder="1" applyAlignment="1">
      <alignment horizontal="center" vertical="center"/>
    </xf>
    <xf numFmtId="49" fontId="45" fillId="24" borderId="51" xfId="87" applyNumberFormat="1" applyFont="1" applyFill="1" applyBorder="1" applyAlignment="1">
      <alignment horizontal="center" vertical="center"/>
    </xf>
    <xf numFmtId="0" fontId="46" fillId="24" borderId="55" xfId="86" applyFont="1" applyFill="1" applyBorder="1" applyAlignment="1">
      <alignment horizontal="center" vertical="center"/>
    </xf>
    <xf numFmtId="49" fontId="45" fillId="24" borderId="54" xfId="87" applyNumberFormat="1" applyFont="1" applyFill="1" applyBorder="1" applyAlignment="1">
      <alignment horizontal="center" vertical="center"/>
    </xf>
    <xf numFmtId="0" fontId="46" fillId="24" borderId="0" xfId="86" applyFont="1" applyFill="1" applyAlignment="1">
      <alignment horizontal="center" vertical="center"/>
    </xf>
    <xf numFmtId="0" fontId="45" fillId="24" borderId="0" xfId="86" applyFont="1" applyFill="1" applyAlignment="1">
      <alignment horizontal="center" vertical="center" wrapText="1"/>
    </xf>
    <xf numFmtId="0" fontId="47" fillId="24" borderId="0" xfId="86" applyFont="1" applyFill="1" applyAlignment="1">
      <alignment vertical="center"/>
    </xf>
    <xf numFmtId="49" fontId="84" fillId="24" borderId="0" xfId="0" applyNumberFormat="1" applyFont="1" applyFill="1" applyAlignment="1">
      <alignment horizontal="left" vertical="center"/>
    </xf>
    <xf numFmtId="0" fontId="45" fillId="24" borderId="0" xfId="86" applyFont="1" applyFill="1" applyAlignment="1">
      <alignment vertical="center" wrapText="1"/>
    </xf>
    <xf numFmtId="49" fontId="47" fillId="24" borderId="0" xfId="86" applyNumberFormat="1" applyFont="1" applyFill="1" applyAlignment="1">
      <alignment horizontal="left" vertical="center"/>
    </xf>
    <xf numFmtId="0" fontId="46" fillId="24" borderId="0" xfId="85" applyFont="1" applyFill="1" applyAlignment="1">
      <alignment vertical="center"/>
    </xf>
    <xf numFmtId="0" fontId="11" fillId="0" borderId="45" xfId="82" applyFont="1" applyBorder="1" applyAlignment="1">
      <alignment vertical="center" textRotation="90" wrapText="1"/>
    </xf>
    <xf numFmtId="2" fontId="89" fillId="24" borderId="0" xfId="0" applyNumberFormat="1" applyFont="1" applyFill="1" applyAlignment="1">
      <alignment horizontal="center"/>
    </xf>
    <xf numFmtId="0" fontId="92" fillId="0" borderId="39" xfId="94" applyFont="1" applyBorder="1" applyAlignment="1">
      <alignment horizontal="center" vertical="center" wrapText="1"/>
    </xf>
    <xf numFmtId="0" fontId="4" fillId="0" borderId="0" xfId="90"/>
    <xf numFmtId="0" fontId="4" fillId="24" borderId="0" xfId="90" applyFill="1"/>
    <xf numFmtId="0" fontId="104" fillId="0" borderId="14" xfId="90" applyFont="1" applyBorder="1" applyAlignment="1">
      <alignment horizontal="center" vertical="center" wrapText="1"/>
    </xf>
    <xf numFmtId="0" fontId="104" fillId="0" borderId="14" xfId="95" applyFont="1" applyBorder="1" applyAlignment="1" applyProtection="1">
      <alignment horizontal="center" vertical="center" wrapText="1"/>
      <protection locked="0"/>
    </xf>
    <xf numFmtId="0" fontId="108" fillId="0" borderId="47" xfId="90" applyFont="1" applyBorder="1" applyAlignment="1">
      <alignment horizontal="center" vertical="center" wrapText="1"/>
    </xf>
    <xf numFmtId="0" fontId="108" fillId="0" borderId="44" xfId="90" applyFont="1" applyBorder="1" applyAlignment="1">
      <alignment horizontal="center" vertical="center" wrapText="1"/>
    </xf>
    <xf numFmtId="167" fontId="108" fillId="0" borderId="59" xfId="90" applyNumberFormat="1" applyFont="1" applyBorder="1" applyAlignment="1">
      <alignment horizontal="center" vertical="center" wrapText="1"/>
    </xf>
    <xf numFmtId="0" fontId="101" fillId="0" borderId="44" xfId="90" applyFont="1" applyBorder="1" applyAlignment="1">
      <alignment horizontal="center"/>
    </xf>
    <xf numFmtId="167" fontId="101" fillId="0" borderId="44" xfId="90" applyNumberFormat="1" applyFont="1" applyBorder="1" applyAlignment="1">
      <alignment horizontal="center"/>
    </xf>
    <xf numFmtId="0" fontId="101" fillId="0" borderId="48" xfId="90" applyFont="1" applyBorder="1" applyAlignment="1">
      <alignment horizontal="center"/>
    </xf>
    <xf numFmtId="0" fontId="108" fillId="0" borderId="0" xfId="90" applyFont="1" applyAlignment="1">
      <alignment horizontal="center" vertical="center" wrapText="1"/>
    </xf>
    <xf numFmtId="167" fontId="108" fillId="0" borderId="0" xfId="90" applyNumberFormat="1" applyFont="1" applyAlignment="1">
      <alignment horizontal="center" vertical="center" wrapText="1"/>
    </xf>
    <xf numFmtId="2" fontId="108" fillId="0" borderId="0" xfId="90" applyNumberFormat="1" applyFont="1" applyAlignment="1">
      <alignment horizontal="center" vertical="center" wrapText="1"/>
    </xf>
    <xf numFmtId="0" fontId="109" fillId="0" borderId="0" xfId="90" applyFont="1"/>
    <xf numFmtId="0" fontId="108" fillId="0" borderId="58" xfId="90" applyFont="1" applyBorder="1" applyAlignment="1">
      <alignment horizontal="center" vertical="center" wrapText="1"/>
    </xf>
    <xf numFmtId="172" fontId="108" fillId="0" borderId="59" xfId="90" applyNumberFormat="1" applyFont="1" applyBorder="1" applyAlignment="1">
      <alignment horizontal="center" vertical="center" wrapText="1"/>
    </xf>
    <xf numFmtId="0" fontId="108" fillId="0" borderId="59" xfId="90" applyFont="1" applyBorder="1" applyAlignment="1">
      <alignment horizontal="center" vertical="center" wrapText="1"/>
    </xf>
    <xf numFmtId="173" fontId="108" fillId="0" borderId="59" xfId="90" applyNumberFormat="1" applyFont="1" applyBorder="1" applyAlignment="1">
      <alignment horizontal="center" vertical="center" wrapText="1"/>
    </xf>
    <xf numFmtId="171" fontId="108" fillId="0" borderId="59" xfId="90" applyNumberFormat="1" applyFont="1" applyBorder="1" applyAlignment="1">
      <alignment horizontal="center" vertical="center" wrapText="1"/>
    </xf>
    <xf numFmtId="166" fontId="108" fillId="0" borderId="43" xfId="90" applyNumberFormat="1" applyFont="1" applyBorder="1" applyAlignment="1">
      <alignment horizontal="center" vertical="center" wrapText="1"/>
    </xf>
    <xf numFmtId="166" fontId="108" fillId="0" borderId="59" xfId="90" applyNumberFormat="1" applyFont="1" applyBorder="1" applyAlignment="1">
      <alignment horizontal="center" vertical="center" wrapText="1"/>
    </xf>
    <xf numFmtId="0" fontId="10" fillId="0" borderId="60" xfId="90" applyFont="1" applyBorder="1" applyAlignment="1">
      <alignment horizontal="center"/>
    </xf>
    <xf numFmtId="0" fontId="101" fillId="0" borderId="12" xfId="90" applyFont="1" applyBorder="1" applyAlignment="1">
      <alignment horizontal="center"/>
    </xf>
    <xf numFmtId="171" fontId="101" fillId="0" borderId="44" xfId="90" applyNumberFormat="1" applyFont="1" applyBorder="1" applyAlignment="1">
      <alignment horizontal="center"/>
    </xf>
    <xf numFmtId="167" fontId="101" fillId="0" borderId="65" xfId="90" applyNumberFormat="1" applyFont="1" applyBorder="1" applyAlignment="1">
      <alignment horizontal="center"/>
    </xf>
    <xf numFmtId="171" fontId="101" fillId="0" borderId="14" xfId="90" applyNumberFormat="1" applyFont="1" applyBorder="1" applyAlignment="1">
      <alignment horizontal="center"/>
    </xf>
    <xf numFmtId="1" fontId="101" fillId="0" borderId="44" xfId="90" applyNumberFormat="1" applyFont="1" applyBorder="1" applyAlignment="1">
      <alignment horizontal="center"/>
    </xf>
    <xf numFmtId="0" fontId="109" fillId="0" borderId="0" xfId="90" applyFont="1" applyAlignment="1">
      <alignment wrapText="1"/>
    </xf>
    <xf numFmtId="0" fontId="111" fillId="0" borderId="0" xfId="90" applyFont="1" applyAlignment="1">
      <alignment horizontal="center"/>
    </xf>
    <xf numFmtId="0" fontId="102" fillId="0" borderId="0" xfId="90" applyFont="1" applyAlignment="1">
      <alignment horizontal="center"/>
    </xf>
    <xf numFmtId="0" fontId="102" fillId="24" borderId="0" xfId="90" applyFont="1" applyFill="1" applyAlignment="1">
      <alignment horizontal="center" wrapText="1"/>
    </xf>
    <xf numFmtId="0" fontId="103" fillId="0" borderId="0" xfId="90" applyFont="1" applyAlignment="1">
      <alignment horizontal="center"/>
    </xf>
    <xf numFmtId="0" fontId="104" fillId="0" borderId="14" xfId="90" applyFont="1" applyBorder="1" applyAlignment="1">
      <alignment horizontal="center" vertical="center" wrapText="1"/>
    </xf>
    <xf numFmtId="0" fontId="104" fillId="0" borderId="14" xfId="90" applyFont="1" applyBorder="1" applyAlignment="1">
      <alignment horizontal="center" vertical="center" textRotation="90" wrapText="1"/>
    </xf>
    <xf numFmtId="0" fontId="104" fillId="0" borderId="14" xfId="90" applyFont="1" applyBorder="1" applyAlignment="1">
      <alignment horizontal="center" vertical="center" textRotation="90"/>
    </xf>
    <xf numFmtId="0" fontId="101" fillId="0" borderId="11" xfId="90" applyFont="1" applyBorder="1" applyAlignment="1">
      <alignment horizontal="center"/>
    </xf>
    <xf numFmtId="0" fontId="101" fillId="0" borderId="16" xfId="90" applyFont="1" applyBorder="1" applyAlignment="1">
      <alignment horizontal="center"/>
    </xf>
    <xf numFmtId="0" fontId="101" fillId="0" borderId="12" xfId="90" applyFont="1" applyBorder="1" applyAlignment="1">
      <alignment horizontal="center"/>
    </xf>
    <xf numFmtId="0" fontId="39" fillId="24" borderId="0" xfId="82" applyFont="1" applyFill="1" applyAlignment="1">
      <alignment horizontal="left" vertical="center"/>
    </xf>
    <xf numFmtId="0" fontId="35" fillId="24" borderId="32" xfId="3" applyFont="1" applyFill="1" applyBorder="1" applyAlignment="1">
      <alignment horizontal="center" vertical="center" wrapText="1"/>
    </xf>
    <xf numFmtId="0" fontId="35" fillId="24" borderId="33" xfId="3" applyFont="1" applyFill="1" applyBorder="1" applyAlignment="1">
      <alignment horizontal="center" vertical="center" wrapText="1"/>
    </xf>
    <xf numFmtId="0" fontId="35" fillId="24" borderId="34" xfId="3" applyFont="1" applyFill="1" applyBorder="1" applyAlignment="1">
      <alignment horizontal="center" vertical="center" wrapText="1"/>
    </xf>
    <xf numFmtId="0" fontId="35" fillId="24" borderId="35" xfId="3" applyFont="1" applyFill="1" applyBorder="1" applyAlignment="1">
      <alignment horizontal="center" vertical="center" wrapText="1"/>
    </xf>
    <xf numFmtId="0" fontId="35" fillId="24" borderId="0" xfId="3" applyFont="1" applyFill="1" applyAlignment="1">
      <alignment horizontal="center" vertical="center" wrapText="1"/>
    </xf>
    <xf numFmtId="0" fontId="35" fillId="24" borderId="22" xfId="3" applyFont="1" applyFill="1" applyBorder="1" applyAlignment="1">
      <alignment horizontal="center" vertical="center" wrapText="1"/>
    </xf>
    <xf numFmtId="0" fontId="8" fillId="24" borderId="1" xfId="82" applyFont="1" applyFill="1" applyBorder="1" applyAlignment="1">
      <alignment horizontal="center" vertical="center" wrapText="1"/>
    </xf>
    <xf numFmtId="0" fontId="8" fillId="24" borderId="32" xfId="82" applyFont="1" applyFill="1" applyBorder="1" applyAlignment="1">
      <alignment horizontal="center" vertical="center" wrapText="1"/>
    </xf>
    <xf numFmtId="0" fontId="8" fillId="24" borderId="33" xfId="82" applyFont="1" applyFill="1" applyBorder="1" applyAlignment="1">
      <alignment horizontal="center" vertical="center" wrapText="1"/>
    </xf>
    <xf numFmtId="0" fontId="8" fillId="24" borderId="34" xfId="82" applyFont="1" applyFill="1" applyBorder="1" applyAlignment="1">
      <alignment horizontal="center" vertical="center" wrapText="1"/>
    </xf>
    <xf numFmtId="0" fontId="8" fillId="24" borderId="36" xfId="82" applyFont="1" applyFill="1" applyBorder="1" applyAlignment="1">
      <alignment horizontal="center" vertical="center" wrapText="1"/>
    </xf>
    <xf numFmtId="0" fontId="8" fillId="24" borderId="37" xfId="82" applyFont="1" applyFill="1" applyBorder="1" applyAlignment="1">
      <alignment horizontal="center" vertical="center" wrapText="1"/>
    </xf>
    <xf numFmtId="0" fontId="8" fillId="24" borderId="38" xfId="82" applyFont="1" applyFill="1" applyBorder="1" applyAlignment="1">
      <alignment horizontal="center" vertical="center" wrapText="1"/>
    </xf>
    <xf numFmtId="0" fontId="8" fillId="24" borderId="1" xfId="82" applyFont="1" applyFill="1" applyBorder="1" applyAlignment="1">
      <alignment horizontal="center" vertical="center" textRotation="90" wrapText="1"/>
    </xf>
    <xf numFmtId="0" fontId="8" fillId="24" borderId="39" xfId="82" applyFont="1" applyFill="1" applyBorder="1" applyAlignment="1">
      <alignment horizontal="center" vertical="center" textRotation="90" wrapText="1"/>
    </xf>
    <xf numFmtId="0" fontId="8" fillId="24" borderId="40" xfId="82" applyFont="1" applyFill="1" applyBorder="1" applyAlignment="1">
      <alignment horizontal="center" vertical="center" textRotation="90" wrapText="1"/>
    </xf>
    <xf numFmtId="2" fontId="8" fillId="24" borderId="39" xfId="82" applyNumberFormat="1" applyFont="1" applyFill="1" applyBorder="1" applyAlignment="1">
      <alignment horizontal="center" vertical="center" textRotation="90" wrapText="1"/>
    </xf>
    <xf numFmtId="2" fontId="8" fillId="24" borderId="40" xfId="82" applyNumberFormat="1" applyFont="1" applyFill="1" applyBorder="1" applyAlignment="1">
      <alignment horizontal="center" vertical="center" textRotation="90" wrapText="1"/>
    </xf>
    <xf numFmtId="0" fontId="39" fillId="24" borderId="32" xfId="82" applyFont="1" applyFill="1" applyBorder="1" applyAlignment="1">
      <alignment horizontal="center" vertical="center"/>
    </xf>
    <xf numFmtId="0" fontId="39" fillId="24" borderId="33" xfId="82" applyFont="1" applyFill="1" applyBorder="1" applyAlignment="1">
      <alignment horizontal="center" vertical="center"/>
    </xf>
    <xf numFmtId="0" fontId="39" fillId="24" borderId="36" xfId="82" applyFont="1" applyFill="1" applyBorder="1" applyAlignment="1">
      <alignment horizontal="center" vertical="center"/>
    </xf>
    <xf numFmtId="0" fontId="39" fillId="24" borderId="37" xfId="82" applyFont="1" applyFill="1" applyBorder="1" applyAlignment="1">
      <alignment horizontal="center" vertical="center"/>
    </xf>
    <xf numFmtId="2" fontId="39" fillId="24" borderId="1" xfId="82" applyNumberFormat="1" applyFont="1" applyFill="1" applyBorder="1" applyAlignment="1">
      <alignment horizontal="right" vertical="center"/>
    </xf>
    <xf numFmtId="0" fontId="39" fillId="24" borderId="1" xfId="82" applyFont="1" applyFill="1" applyBorder="1" applyAlignment="1">
      <alignment horizontal="right" vertical="center"/>
    </xf>
    <xf numFmtId="2" fontId="39" fillId="24" borderId="32" xfId="82" applyNumberFormat="1" applyFont="1" applyFill="1" applyBorder="1" applyAlignment="1">
      <alignment horizontal="right" vertical="center"/>
    </xf>
    <xf numFmtId="2" fontId="39" fillId="24" borderId="33" xfId="82" applyNumberFormat="1" applyFont="1" applyFill="1" applyBorder="1" applyAlignment="1">
      <alignment horizontal="right" vertical="center"/>
    </xf>
    <xf numFmtId="2" fontId="39" fillId="24" borderId="34" xfId="82" applyNumberFormat="1" applyFont="1" applyFill="1" applyBorder="1" applyAlignment="1">
      <alignment horizontal="right" vertical="center"/>
    </xf>
    <xf numFmtId="2" fontId="39" fillId="24" borderId="36" xfId="82" applyNumberFormat="1" applyFont="1" applyFill="1" applyBorder="1" applyAlignment="1">
      <alignment horizontal="right" vertical="center"/>
    </xf>
    <xf numFmtId="2" fontId="39" fillId="24" borderId="37" xfId="82" applyNumberFormat="1" applyFont="1" applyFill="1" applyBorder="1" applyAlignment="1">
      <alignment horizontal="right" vertical="center"/>
    </xf>
    <xf numFmtId="2" fontId="39" fillId="24" borderId="38" xfId="82" applyNumberFormat="1" applyFont="1" applyFill="1" applyBorder="1" applyAlignment="1">
      <alignment horizontal="right" vertical="center"/>
    </xf>
    <xf numFmtId="0" fontId="35" fillId="24" borderId="37" xfId="82" applyFont="1" applyFill="1" applyBorder="1" applyAlignment="1">
      <alignment horizontal="center" vertical="center"/>
    </xf>
    <xf numFmtId="0" fontId="11" fillId="0" borderId="11" xfId="82" applyFont="1" applyBorder="1" applyAlignment="1">
      <alignment vertical="center" wrapText="1"/>
    </xf>
    <xf numFmtId="0" fontId="11" fillId="0" borderId="16" xfId="82" applyFont="1" applyBorder="1" applyAlignment="1">
      <alignment vertical="center" wrapText="1"/>
    </xf>
    <xf numFmtId="0" fontId="11" fillId="0" borderId="13" xfId="82" applyFont="1" applyBorder="1" applyAlignment="1">
      <alignment vertical="center" wrapText="1"/>
    </xf>
    <xf numFmtId="0" fontId="8" fillId="0" borderId="29" xfId="82" applyFont="1" applyBorder="1" applyAlignment="1">
      <alignment horizontal="center" vertical="center" wrapText="1"/>
    </xf>
    <xf numFmtId="0" fontId="8" fillId="0" borderId="17" xfId="82" applyFont="1" applyBorder="1" applyAlignment="1">
      <alignment horizontal="center" vertical="center" wrapText="1"/>
    </xf>
    <xf numFmtId="0" fontId="8" fillId="0" borderId="11" xfId="82" applyFont="1" applyBorder="1" applyAlignment="1">
      <alignment horizontal="center" vertical="center" wrapText="1"/>
    </xf>
    <xf numFmtId="0" fontId="8" fillId="0" borderId="13" xfId="82" applyFont="1" applyBorder="1" applyAlignment="1">
      <alignment horizontal="center" vertical="center" wrapText="1"/>
    </xf>
    <xf numFmtId="0" fontId="8" fillId="0" borderId="16" xfId="82" applyFont="1" applyBorder="1" applyAlignment="1">
      <alignment horizontal="center" vertical="center" wrapText="1"/>
    </xf>
    <xf numFmtId="0" fontId="35" fillId="0" borderId="0" xfId="82" applyFont="1" applyAlignment="1">
      <alignment horizontal="center" vertical="top" wrapText="1"/>
    </xf>
    <xf numFmtId="0" fontId="66" fillId="0" borderId="0" xfId="3" applyFont="1" applyAlignment="1">
      <alignment horizontal="center" vertical="center" wrapText="1"/>
    </xf>
    <xf numFmtId="0" fontId="67" fillId="0" borderId="0" xfId="3" applyFont="1" applyAlignment="1">
      <alignment horizontal="center" vertical="center" wrapText="1"/>
    </xf>
    <xf numFmtId="0" fontId="8" fillId="0" borderId="25" xfId="82" applyFont="1" applyBorder="1" applyAlignment="1">
      <alignment horizontal="center" vertical="center" wrapText="1"/>
    </xf>
    <xf numFmtId="0" fontId="8" fillId="0" borderId="26" xfId="82" applyFont="1" applyBorder="1" applyAlignment="1">
      <alignment horizontal="center" vertical="center" wrapText="1"/>
    </xf>
    <xf numFmtId="0" fontId="8" fillId="0" borderId="27" xfId="82" applyFont="1" applyBorder="1" applyAlignment="1">
      <alignment horizontal="center" vertical="center" wrapText="1"/>
    </xf>
    <xf numFmtId="0" fontId="8" fillId="0" borderId="23" xfId="82" applyFont="1" applyBorder="1" applyAlignment="1">
      <alignment horizontal="center" vertical="center" wrapText="1"/>
    </xf>
    <xf numFmtId="0" fontId="8" fillId="0" borderId="24" xfId="82" applyFont="1" applyBorder="1" applyAlignment="1">
      <alignment horizontal="center" vertical="center" wrapText="1"/>
    </xf>
    <xf numFmtId="0" fontId="8" fillId="0" borderId="31" xfId="82" applyFont="1" applyBorder="1" applyAlignment="1">
      <alignment horizontal="center" vertical="center"/>
    </xf>
    <xf numFmtId="0" fontId="11" fillId="0" borderId="23" xfId="82" applyFont="1" applyBorder="1" applyAlignment="1">
      <alignment horizontal="center" vertical="center" wrapText="1"/>
    </xf>
    <xf numFmtId="0" fontId="11" fillId="0" borderId="24" xfId="82" applyFont="1" applyBorder="1" applyAlignment="1">
      <alignment horizontal="center" vertical="center" wrapText="1"/>
    </xf>
    <xf numFmtId="0" fontId="11" fillId="0" borderId="18" xfId="82" applyFont="1" applyBorder="1" applyAlignment="1">
      <alignment horizontal="center" vertical="center" wrapText="1"/>
    </xf>
    <xf numFmtId="0" fontId="8" fillId="0" borderId="30" xfId="82" applyFont="1" applyBorder="1" applyAlignment="1">
      <alignment horizontal="center" vertical="center" textRotation="90" wrapText="1"/>
    </xf>
    <xf numFmtId="0" fontId="8" fillId="0" borderId="17" xfId="82" applyFont="1" applyBorder="1" applyAlignment="1">
      <alignment horizontal="center" vertical="center" textRotation="90" wrapText="1"/>
    </xf>
    <xf numFmtId="0" fontId="8" fillId="0" borderId="29" xfId="82" applyFont="1" applyBorder="1" applyAlignment="1">
      <alignment horizontal="center" vertical="center" textRotation="90" wrapText="1"/>
    </xf>
    <xf numFmtId="169" fontId="65" fillId="0" borderId="63" xfId="1" applyNumberFormat="1" applyFont="1" applyBorder="1" applyAlignment="1">
      <alignment horizontal="center" vertical="center" wrapText="1"/>
    </xf>
    <xf numFmtId="169" fontId="65" fillId="0" borderId="64" xfId="1" applyNumberFormat="1" applyFont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8" fillId="24" borderId="43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35" fillId="0" borderId="58" xfId="0" applyFont="1" applyBorder="1" applyAlignment="1">
      <alignment horizontal="center" vertical="center" wrapText="1"/>
    </xf>
    <xf numFmtId="0" fontId="35" fillId="0" borderId="59" xfId="0" applyFont="1" applyBorder="1" applyAlignment="1">
      <alignment horizontal="center" vertical="center" wrapText="1"/>
    </xf>
    <xf numFmtId="0" fontId="35" fillId="0" borderId="60" xfId="0" applyFont="1" applyBorder="1" applyAlignment="1">
      <alignment horizontal="center" vertical="center" wrapText="1"/>
    </xf>
    <xf numFmtId="0" fontId="9" fillId="0" borderId="52" xfId="3" applyFont="1" applyBorder="1" applyAlignment="1">
      <alignment horizontal="center" vertical="center"/>
    </xf>
    <xf numFmtId="0" fontId="9" fillId="0" borderId="42" xfId="3" applyFont="1" applyBorder="1" applyAlignment="1">
      <alignment horizontal="center" vertical="center"/>
    </xf>
    <xf numFmtId="0" fontId="9" fillId="0" borderId="57" xfId="3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/>
    </xf>
    <xf numFmtId="0" fontId="8" fillId="0" borderId="43" xfId="0" applyFont="1" applyBorder="1" applyAlignment="1">
      <alignment horizontal="center" vertical="center" textRotation="90"/>
    </xf>
    <xf numFmtId="0" fontId="8" fillId="0" borderId="40" xfId="0" applyFont="1" applyBorder="1" applyAlignment="1">
      <alignment horizontal="center" vertical="center"/>
    </xf>
    <xf numFmtId="0" fontId="13" fillId="0" borderId="15" xfId="0" applyFont="1" applyBorder="1"/>
    <xf numFmtId="0" fontId="13" fillId="0" borderId="43" xfId="0" applyFont="1" applyBorder="1"/>
    <xf numFmtId="0" fontId="8" fillId="0" borderId="42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 textRotation="90" wrapText="1"/>
    </xf>
    <xf numFmtId="0" fontId="8" fillId="0" borderId="41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/>
    </xf>
    <xf numFmtId="0" fontId="40" fillId="0" borderId="0" xfId="85" applyFont="1" applyAlignment="1">
      <alignment horizontal="center" vertical="center" wrapText="1"/>
    </xf>
    <xf numFmtId="0" fontId="100" fillId="0" borderId="0" xfId="85" applyFont="1" applyAlignment="1">
      <alignment horizontal="center" vertical="center" wrapText="1"/>
    </xf>
    <xf numFmtId="0" fontId="70" fillId="0" borderId="0" xfId="85" applyFont="1" applyAlignment="1">
      <alignment horizontal="left" vertical="center"/>
    </xf>
    <xf numFmtId="0" fontId="75" fillId="0" borderId="39" xfId="85" applyFont="1" applyBorder="1" applyAlignment="1">
      <alignment horizontal="center" vertical="center" wrapText="1"/>
    </xf>
    <xf numFmtId="0" fontId="75" fillId="0" borderId="42" xfId="85" applyFont="1" applyBorder="1" applyAlignment="1">
      <alignment horizontal="center" vertical="center" wrapText="1"/>
    </xf>
    <xf numFmtId="0" fontId="75" fillId="0" borderId="40" xfId="85" applyFont="1" applyBorder="1" applyAlignment="1">
      <alignment horizontal="center" vertical="center" wrapText="1"/>
    </xf>
    <xf numFmtId="0" fontId="71" fillId="0" borderId="41" xfId="85" applyFont="1" applyBorder="1" applyAlignment="1">
      <alignment horizontal="center" vertical="center" textRotation="90" wrapText="1"/>
    </xf>
    <xf numFmtId="0" fontId="71" fillId="0" borderId="15" xfId="85" applyFont="1" applyBorder="1" applyAlignment="1">
      <alignment horizontal="center" vertical="center" textRotation="90" wrapText="1"/>
    </xf>
    <xf numFmtId="0" fontId="71" fillId="0" borderId="43" xfId="85" applyFont="1" applyBorder="1" applyAlignment="1">
      <alignment horizontal="center" vertical="center" textRotation="90" wrapText="1"/>
    </xf>
    <xf numFmtId="0" fontId="71" fillId="0" borderId="1" xfId="85" applyFont="1" applyBorder="1" applyAlignment="1">
      <alignment horizontal="center" vertical="center" wrapText="1"/>
    </xf>
    <xf numFmtId="0" fontId="71" fillId="0" borderId="32" xfId="85" applyFont="1" applyBorder="1" applyAlignment="1">
      <alignment horizontal="center" vertical="center" wrapText="1"/>
    </xf>
    <xf numFmtId="0" fontId="71" fillId="0" borderId="34" xfId="85" applyFont="1" applyBorder="1" applyAlignment="1">
      <alignment horizontal="center" vertical="center" wrapText="1"/>
    </xf>
    <xf numFmtId="0" fontId="71" fillId="0" borderId="36" xfId="85" applyFont="1" applyBorder="1" applyAlignment="1">
      <alignment horizontal="center" vertical="center" wrapText="1"/>
    </xf>
    <xf numFmtId="0" fontId="71" fillId="0" borderId="38" xfId="85" applyFont="1" applyBorder="1" applyAlignment="1">
      <alignment horizontal="center" vertical="center" wrapText="1"/>
    </xf>
    <xf numFmtId="0" fontId="71" fillId="0" borderId="1" xfId="85" applyFont="1" applyBorder="1" applyAlignment="1">
      <alignment horizontal="center" vertical="center" textRotation="90" wrapText="1"/>
    </xf>
    <xf numFmtId="49" fontId="72" fillId="0" borderId="32" xfId="85" applyNumberFormat="1" applyFont="1" applyBorder="1" applyAlignment="1">
      <alignment horizontal="center" vertical="center" wrapText="1"/>
    </xf>
    <xf numFmtId="49" fontId="72" fillId="0" borderId="33" xfId="85" applyNumberFormat="1" applyFont="1" applyBorder="1" applyAlignment="1">
      <alignment horizontal="center" vertical="center" wrapText="1"/>
    </xf>
    <xf numFmtId="49" fontId="72" fillId="0" borderId="34" xfId="85" applyNumberFormat="1" applyFont="1" applyBorder="1" applyAlignment="1">
      <alignment horizontal="center" vertical="center" wrapText="1"/>
    </xf>
    <xf numFmtId="49" fontId="72" fillId="0" borderId="36" xfId="85" applyNumberFormat="1" applyFont="1" applyBorder="1" applyAlignment="1">
      <alignment horizontal="center" vertical="center" wrapText="1"/>
    </xf>
    <xf numFmtId="49" fontId="72" fillId="0" borderId="37" xfId="85" applyNumberFormat="1" applyFont="1" applyBorder="1" applyAlignment="1">
      <alignment horizontal="center" vertical="center" wrapText="1"/>
    </xf>
    <xf numFmtId="49" fontId="72" fillId="0" borderId="38" xfId="85" applyNumberFormat="1" applyFont="1" applyBorder="1" applyAlignment="1">
      <alignment horizontal="center" vertical="center" wrapText="1"/>
    </xf>
    <xf numFmtId="0" fontId="92" fillId="0" borderId="1" xfId="94" applyFont="1" applyBorder="1" applyAlignment="1">
      <alignment horizontal="left" vertical="center"/>
    </xf>
    <xf numFmtId="0" fontId="92" fillId="0" borderId="39" xfId="94" applyFont="1" applyBorder="1" applyAlignment="1">
      <alignment horizontal="center" vertical="center" wrapText="1"/>
    </xf>
    <xf numFmtId="0" fontId="92" fillId="0" borderId="42" xfId="94" applyFont="1" applyBorder="1" applyAlignment="1">
      <alignment horizontal="center" vertical="center" wrapText="1"/>
    </xf>
    <xf numFmtId="0" fontId="92" fillId="0" borderId="40" xfId="94" applyFont="1" applyBorder="1" applyAlignment="1">
      <alignment horizontal="center" vertical="center" wrapText="1"/>
    </xf>
    <xf numFmtId="0" fontId="92" fillId="0" borderId="1" xfId="94" applyFont="1" applyBorder="1" applyAlignment="1">
      <alignment horizontal="center" vertical="center" wrapText="1"/>
    </xf>
    <xf numFmtId="0" fontId="93" fillId="0" borderId="1" xfId="94" applyFont="1" applyBorder="1" applyAlignment="1">
      <alignment horizontal="center" vertical="center" wrapText="1"/>
    </xf>
    <xf numFmtId="0" fontId="92" fillId="0" borderId="39" xfId="94" applyFont="1" applyBorder="1" applyAlignment="1">
      <alignment horizontal="center" vertical="center"/>
    </xf>
    <xf numFmtId="0" fontId="92" fillId="0" borderId="40" xfId="94" applyFont="1" applyBorder="1" applyAlignment="1">
      <alignment horizontal="center" vertical="center"/>
    </xf>
    <xf numFmtId="0" fontId="71" fillId="0" borderId="39" xfId="94" applyFont="1" applyBorder="1" applyAlignment="1">
      <alignment horizontal="center" vertical="center"/>
    </xf>
    <xf numFmtId="0" fontId="71" fillId="0" borderId="42" xfId="94" applyFont="1" applyBorder="1" applyAlignment="1">
      <alignment horizontal="center" vertical="center"/>
    </xf>
    <xf numFmtId="0" fontId="71" fillId="0" borderId="40" xfId="94" applyFont="1" applyBorder="1" applyAlignment="1">
      <alignment horizontal="center" vertical="center"/>
    </xf>
    <xf numFmtId="0" fontId="92" fillId="0" borderId="1" xfId="94" applyFont="1" applyBorder="1" applyAlignment="1">
      <alignment horizontal="center" vertical="center"/>
    </xf>
    <xf numFmtId="0" fontId="92" fillId="0" borderId="1" xfId="94" applyFont="1" applyBorder="1" applyAlignment="1">
      <alignment horizontal="center" vertical="center" textRotation="90" wrapText="1"/>
    </xf>
    <xf numFmtId="0" fontId="93" fillId="0" borderId="1" xfId="94" applyFont="1" applyBorder="1" applyAlignment="1">
      <alignment horizontal="center" vertical="center" textRotation="90"/>
    </xf>
    <xf numFmtId="0" fontId="93" fillId="0" borderId="1" xfId="94" applyFont="1" applyBorder="1" applyAlignment="1">
      <alignment horizontal="center" vertical="center"/>
    </xf>
    <xf numFmtId="0" fontId="90" fillId="0" borderId="0" xfId="94" applyFont="1" applyAlignment="1">
      <alignment horizontal="center" vertical="center"/>
    </xf>
    <xf numFmtId="0" fontId="91" fillId="0" borderId="0" xfId="94" applyFont="1" applyAlignment="1">
      <alignment horizontal="center" vertical="center" wrapText="1"/>
    </xf>
    <xf numFmtId="0" fontId="47" fillId="24" borderId="0" xfId="86" applyFont="1" applyFill="1" applyAlignment="1">
      <alignment vertical="center"/>
    </xf>
    <xf numFmtId="0" fontId="41" fillId="24" borderId="25" xfId="53" applyFont="1" applyFill="1" applyBorder="1" applyAlignment="1">
      <alignment horizontal="center" vertical="center" wrapText="1"/>
    </xf>
    <xf numFmtId="0" fontId="41" fillId="24" borderId="31" xfId="53" applyFont="1" applyFill="1" applyBorder="1" applyAlignment="1">
      <alignment horizontal="center" vertical="center"/>
    </xf>
    <xf numFmtId="0" fontId="41" fillId="24" borderId="23" xfId="53" applyFont="1" applyFill="1" applyBorder="1" applyAlignment="1">
      <alignment horizontal="center" vertical="center"/>
    </xf>
    <xf numFmtId="0" fontId="46" fillId="24" borderId="20" xfId="86" applyFont="1" applyFill="1" applyBorder="1" applyAlignment="1">
      <alignment horizontal="center" vertical="center"/>
    </xf>
    <xf numFmtId="0" fontId="46" fillId="24" borderId="55" xfId="86" applyFont="1" applyFill="1" applyBorder="1" applyAlignment="1">
      <alignment horizontal="center" vertical="center"/>
    </xf>
    <xf numFmtId="0" fontId="43" fillId="24" borderId="26" xfId="53" applyFont="1" applyFill="1" applyBorder="1" applyAlignment="1">
      <alignment horizontal="center" vertical="center" wrapText="1"/>
    </xf>
    <xf numFmtId="0" fontId="41" fillId="24" borderId="0" xfId="53" applyFont="1" applyFill="1" applyAlignment="1">
      <alignment horizontal="center" vertical="center" wrapText="1"/>
    </xf>
    <xf numFmtId="0" fontId="41" fillId="24" borderId="24" xfId="53" applyFont="1" applyFill="1" applyBorder="1" applyAlignment="1">
      <alignment horizontal="center" vertical="center" wrapText="1"/>
    </xf>
    <xf numFmtId="0" fontId="44" fillId="24" borderId="50" xfId="86" applyFont="1" applyFill="1" applyBorder="1" applyAlignment="1">
      <alignment horizontal="center" vertical="center" wrapText="1"/>
    </xf>
    <xf numFmtId="0" fontId="44" fillId="24" borderId="1" xfId="86" applyFont="1" applyFill="1" applyBorder="1" applyAlignment="1">
      <alignment horizontal="center" vertical="center" wrapText="1"/>
    </xf>
    <xf numFmtId="0" fontId="44" fillId="24" borderId="1" xfId="86" applyFont="1" applyFill="1" applyBorder="1" applyAlignment="1">
      <alignment horizontal="center" vertical="center"/>
    </xf>
    <xf numFmtId="0" fontId="44" fillId="24" borderId="51" xfId="86" applyFont="1" applyFill="1" applyBorder="1" applyAlignment="1">
      <alignment horizontal="center" vertical="center" wrapText="1"/>
    </xf>
    <xf numFmtId="0" fontId="47" fillId="24" borderId="0" xfId="86" applyFont="1" applyFill="1" applyAlignment="1">
      <alignment horizontal="left"/>
    </xf>
    <xf numFmtId="0" fontId="84" fillId="24" borderId="0" xfId="0" applyFont="1" applyFill="1" applyAlignment="1">
      <alignment vertical="center"/>
    </xf>
    <xf numFmtId="0" fontId="78" fillId="0" borderId="41" xfId="86" applyFont="1" applyBorder="1" applyAlignment="1">
      <alignment horizontal="center" vertical="center" textRotation="90" wrapText="1"/>
    </xf>
    <xf numFmtId="0" fontId="78" fillId="0" borderId="43" xfId="86" applyFont="1" applyBorder="1" applyAlignment="1">
      <alignment horizontal="center" vertical="center" textRotation="90" wrapText="1"/>
    </xf>
    <xf numFmtId="0" fontId="45" fillId="0" borderId="39" xfId="53" applyFont="1" applyBorder="1" applyAlignment="1">
      <alignment horizontal="center" vertical="center"/>
    </xf>
    <xf numFmtId="0" fontId="45" fillId="0" borderId="40" xfId="53" applyFont="1" applyBorder="1" applyAlignment="1">
      <alignment horizontal="center" vertical="center"/>
    </xf>
    <xf numFmtId="0" fontId="41" fillId="0" borderId="0" xfId="91" applyFont="1" applyAlignment="1">
      <alignment horizontal="center" wrapText="1"/>
    </xf>
    <xf numFmtId="0" fontId="41" fillId="0" borderId="0" xfId="87" applyFont="1" applyAlignment="1">
      <alignment horizontal="center" vertical="center" wrapText="1"/>
    </xf>
    <xf numFmtId="0" fontId="77" fillId="0" borderId="0" xfId="87" applyFont="1" applyAlignment="1">
      <alignment horizontal="center" vertical="center" wrapText="1"/>
    </xf>
    <xf numFmtId="0" fontId="77" fillId="0" borderId="37" xfId="87" applyFont="1" applyBorder="1" applyAlignment="1">
      <alignment horizontal="center" vertical="center" wrapText="1"/>
    </xf>
    <xf numFmtId="0" fontId="45" fillId="0" borderId="41" xfId="87" applyFont="1" applyBorder="1" applyAlignment="1">
      <alignment horizontal="center" vertical="center" wrapText="1"/>
    </xf>
    <xf numFmtId="0" fontId="45" fillId="0" borderId="43" xfId="87" applyFont="1" applyBorder="1" applyAlignment="1">
      <alignment horizontal="center" vertical="center" wrapText="1"/>
    </xf>
    <xf numFmtId="0" fontId="45" fillId="0" borderId="39" xfId="87" applyFont="1" applyBorder="1" applyAlignment="1">
      <alignment horizontal="center" vertical="center"/>
    </xf>
    <xf numFmtId="0" fontId="45" fillId="0" borderId="40" xfId="87" applyFont="1" applyBorder="1" applyAlignment="1">
      <alignment horizontal="center" vertical="center"/>
    </xf>
    <xf numFmtId="0" fontId="45" fillId="0" borderId="39" xfId="87" applyFont="1" applyBorder="1" applyAlignment="1">
      <alignment horizontal="center" vertical="center" wrapText="1"/>
    </xf>
    <xf numFmtId="0" fontId="45" fillId="0" borderId="40" xfId="87" applyFont="1" applyBorder="1" applyAlignment="1">
      <alignment horizontal="center" vertical="center" wrapText="1"/>
    </xf>
    <xf numFmtId="2" fontId="78" fillId="0" borderId="41" xfId="86" applyNumberFormat="1" applyFont="1" applyBorder="1" applyAlignment="1">
      <alignment horizontal="center" vertical="center" textRotation="90" wrapText="1"/>
    </xf>
    <xf numFmtId="2" fontId="78" fillId="0" borderId="43" xfId="86" applyNumberFormat="1" applyFont="1" applyBorder="1" applyAlignment="1">
      <alignment horizontal="center" vertical="center" textRotation="90" wrapText="1"/>
    </xf>
    <xf numFmtId="168" fontId="45" fillId="0" borderId="39" xfId="87" applyNumberFormat="1" applyFont="1" applyBorder="1" applyAlignment="1">
      <alignment horizontal="center" vertical="center"/>
    </xf>
    <xf numFmtId="168" fontId="45" fillId="0" borderId="40" xfId="87" applyNumberFormat="1" applyFont="1" applyBorder="1" applyAlignment="1">
      <alignment horizontal="center" vertical="center"/>
    </xf>
    <xf numFmtId="0" fontId="57" fillId="0" borderId="58" xfId="92" applyFont="1" applyBorder="1" applyAlignment="1">
      <alignment horizontal="center" vertical="center" wrapText="1"/>
    </xf>
    <xf numFmtId="0" fontId="57" fillId="0" borderId="59" xfId="92" applyFont="1" applyBorder="1" applyAlignment="1">
      <alignment horizontal="center" vertical="center" wrapText="1"/>
    </xf>
    <xf numFmtId="0" fontId="57" fillId="0" borderId="60" xfId="92" applyFont="1" applyBorder="1" applyAlignment="1">
      <alignment horizontal="center" vertical="center" wrapText="1"/>
    </xf>
    <xf numFmtId="0" fontId="57" fillId="0" borderId="43" xfId="92" applyFont="1" applyBorder="1" applyAlignment="1">
      <alignment horizontal="center" vertical="center" wrapText="1"/>
    </xf>
    <xf numFmtId="0" fontId="57" fillId="0" borderId="43" xfId="92" applyFont="1" applyBorder="1" applyAlignment="1">
      <alignment horizontal="center" vertical="center"/>
    </xf>
    <xf numFmtId="0" fontId="57" fillId="0" borderId="49" xfId="92" applyFont="1" applyBorder="1" applyAlignment="1">
      <alignment horizontal="center" vertical="center"/>
    </xf>
    <xf numFmtId="0" fontId="58" fillId="0" borderId="39" xfId="92" applyFont="1" applyBorder="1" applyAlignment="1">
      <alignment horizontal="left" vertical="center" wrapText="1"/>
    </xf>
    <xf numFmtId="0" fontId="58" fillId="0" borderId="42" xfId="92" applyFont="1" applyBorder="1" applyAlignment="1">
      <alignment horizontal="left" vertical="center" wrapText="1"/>
    </xf>
    <xf numFmtId="0" fontId="58" fillId="0" borderId="40" xfId="92" applyFont="1" applyBorder="1" applyAlignment="1">
      <alignment horizontal="left" vertical="center" wrapText="1"/>
    </xf>
    <xf numFmtId="0" fontId="58" fillId="0" borderId="1" xfId="92" applyFont="1" applyBorder="1" applyAlignment="1">
      <alignment horizontal="center" vertical="center"/>
    </xf>
    <xf numFmtId="0" fontId="58" fillId="0" borderId="51" xfId="92" applyFont="1" applyBorder="1" applyAlignment="1">
      <alignment horizontal="center" vertical="center"/>
    </xf>
    <xf numFmtId="0" fontId="59" fillId="0" borderId="1" xfId="92" applyFont="1" applyBorder="1" applyAlignment="1">
      <alignment horizontal="center" vertical="center" wrapText="1"/>
    </xf>
    <xf numFmtId="1" fontId="58" fillId="0" borderId="1" xfId="92" applyNumberFormat="1" applyFont="1" applyBorder="1" applyAlignment="1">
      <alignment horizontal="center" vertical="center"/>
    </xf>
    <xf numFmtId="0" fontId="58" fillId="0" borderId="39" xfId="92" applyFont="1" applyBorder="1" applyAlignment="1">
      <alignment horizontal="center" vertical="center" wrapText="1"/>
    </xf>
    <xf numFmtId="0" fontId="58" fillId="0" borderId="42" xfId="92" applyFont="1" applyBorder="1" applyAlignment="1">
      <alignment horizontal="center" vertical="center" wrapText="1"/>
    </xf>
    <xf numFmtId="0" fontId="58" fillId="0" borderId="40" xfId="92" applyFont="1" applyBorder="1" applyAlignment="1">
      <alignment horizontal="center" vertical="center" wrapText="1"/>
    </xf>
    <xf numFmtId="1" fontId="58" fillId="0" borderId="39" xfId="92" applyNumberFormat="1" applyFont="1" applyBorder="1" applyAlignment="1">
      <alignment horizontal="center" vertical="center"/>
    </xf>
    <xf numFmtId="1" fontId="58" fillId="0" borderId="57" xfId="92" applyNumberFormat="1" applyFont="1" applyBorder="1" applyAlignment="1">
      <alignment horizontal="center" vertical="center"/>
    </xf>
    <xf numFmtId="0" fontId="58" fillId="0" borderId="39" xfId="92" applyFont="1" applyBorder="1" applyAlignment="1">
      <alignment horizontal="center" vertical="center"/>
    </xf>
    <xf numFmtId="0" fontId="58" fillId="0" borderId="57" xfId="92" applyFont="1" applyBorder="1" applyAlignment="1">
      <alignment horizontal="center" vertical="center"/>
    </xf>
    <xf numFmtId="0" fontId="59" fillId="0" borderId="39" xfId="92" applyFont="1" applyBorder="1" applyAlignment="1">
      <alignment horizontal="center" vertical="center" wrapText="1"/>
    </xf>
    <xf numFmtId="0" fontId="59" fillId="0" borderId="42" xfId="92" applyFont="1" applyBorder="1" applyAlignment="1">
      <alignment horizontal="center" vertical="center" wrapText="1"/>
    </xf>
    <xf numFmtId="0" fontId="59" fillId="0" borderId="40" xfId="92" applyFont="1" applyBorder="1" applyAlignment="1">
      <alignment horizontal="center" vertical="center" wrapText="1"/>
    </xf>
    <xf numFmtId="0" fontId="58" fillId="0" borderId="42" xfId="92" applyFont="1" applyBorder="1" applyAlignment="1">
      <alignment horizontal="center" vertical="center"/>
    </xf>
    <xf numFmtId="0" fontId="58" fillId="0" borderId="40" xfId="92" applyFont="1" applyBorder="1" applyAlignment="1">
      <alignment horizontal="center" vertical="center"/>
    </xf>
    <xf numFmtId="0" fontId="58" fillId="0" borderId="1" xfId="92" applyFont="1" applyBorder="1" applyAlignment="1">
      <alignment horizontal="center" vertical="center" wrapText="1"/>
    </xf>
    <xf numFmtId="0" fontId="58" fillId="0" borderId="1" xfId="92" applyFont="1" applyBorder="1" applyAlignment="1">
      <alignment horizontal="left" vertical="center" wrapText="1"/>
    </xf>
    <xf numFmtId="1" fontId="58" fillId="0" borderId="51" xfId="92" applyNumberFormat="1" applyFont="1" applyBorder="1" applyAlignment="1">
      <alignment horizontal="center" vertical="center"/>
    </xf>
    <xf numFmtId="0" fontId="58" fillId="0" borderId="55" xfId="92" applyFont="1" applyBorder="1" applyAlignment="1">
      <alignment horizontal="left" vertical="center" wrapText="1"/>
    </xf>
    <xf numFmtId="0" fontId="58" fillId="0" borderId="55" xfId="92" applyFont="1" applyBorder="1" applyAlignment="1">
      <alignment horizontal="center" vertical="center"/>
    </xf>
    <xf numFmtId="170" fontId="58" fillId="0" borderId="55" xfId="92" applyNumberFormat="1" applyFont="1" applyBorder="1" applyAlignment="1">
      <alignment horizontal="center" vertical="center"/>
    </xf>
    <xf numFmtId="170" fontId="58" fillId="0" borderId="54" xfId="92" applyNumberFormat="1" applyFont="1" applyBorder="1" applyAlignment="1">
      <alignment horizontal="center" vertical="center"/>
    </xf>
    <xf numFmtId="0" fontId="63" fillId="24" borderId="55" xfId="89" applyFont="1" applyFill="1" applyBorder="1" applyAlignment="1">
      <alignment horizontal="center" vertical="center" wrapText="1"/>
    </xf>
    <xf numFmtId="0" fontId="63" fillId="24" borderId="55" xfId="89" applyFont="1" applyFill="1" applyBorder="1" applyAlignment="1">
      <alignment horizontal="center" vertical="center"/>
    </xf>
    <xf numFmtId="0" fontId="41" fillId="0" borderId="58" xfId="89" applyFont="1" applyBorder="1" applyAlignment="1">
      <alignment horizontal="center" vertical="center" wrapText="1"/>
    </xf>
    <xf numFmtId="0" fontId="61" fillId="0" borderId="59" xfId="89" applyFont="1" applyBorder="1" applyAlignment="1">
      <alignment horizontal="center" vertical="center" wrapText="1"/>
    </xf>
    <xf numFmtId="0" fontId="61" fillId="0" borderId="60" xfId="89" applyFont="1" applyBorder="1" applyAlignment="1">
      <alignment horizontal="center" vertical="center" wrapText="1"/>
    </xf>
    <xf numFmtId="0" fontId="63" fillId="0" borderId="50" xfId="89" applyFont="1" applyBorder="1" applyAlignment="1">
      <alignment horizontal="center" vertical="center"/>
    </xf>
    <xf numFmtId="0" fontId="64" fillId="0" borderId="1" xfId="89" applyFont="1" applyBorder="1" applyAlignment="1">
      <alignment horizontal="center" vertical="center" wrapText="1"/>
    </xf>
    <xf numFmtId="0" fontId="64" fillId="0" borderId="1" xfId="89" applyFont="1" applyBorder="1" applyAlignment="1">
      <alignment horizontal="center" vertical="center"/>
    </xf>
    <xf numFmtId="0" fontId="64" fillId="0" borderId="51" xfId="89" applyFont="1" applyBorder="1" applyAlignment="1">
      <alignment horizontal="center" vertical="center"/>
    </xf>
    <xf numFmtId="0" fontId="63" fillId="24" borderId="1" xfId="89" applyFont="1" applyFill="1" applyBorder="1" applyAlignment="1">
      <alignment horizontal="center" vertical="center" wrapText="1"/>
    </xf>
    <xf numFmtId="0" fontId="63" fillId="24" borderId="1" xfId="89" applyFont="1" applyFill="1" applyBorder="1" applyAlignment="1">
      <alignment horizontal="center" vertical="center"/>
    </xf>
    <xf numFmtId="0" fontId="40" fillId="0" borderId="25" xfId="2" applyFont="1" applyBorder="1" applyAlignment="1">
      <alignment horizontal="center" vertical="center" wrapText="1"/>
    </xf>
    <xf numFmtId="0" fontId="40" fillId="0" borderId="31" xfId="2" applyFont="1" applyBorder="1" applyAlignment="1">
      <alignment horizontal="center" vertical="center" wrapText="1"/>
    </xf>
    <xf numFmtId="0" fontId="40" fillId="0" borderId="23" xfId="2" applyFont="1" applyBorder="1" applyAlignment="1">
      <alignment horizontal="center" vertical="center" wrapText="1"/>
    </xf>
    <xf numFmtId="0" fontId="40" fillId="0" borderId="46" xfId="2" applyFont="1" applyBorder="1" applyAlignment="1">
      <alignment horizontal="center" vertical="center" wrapText="1"/>
    </xf>
    <xf numFmtId="0" fontId="40" fillId="0" borderId="19" xfId="2" applyFont="1" applyBorder="1" applyAlignment="1">
      <alignment horizontal="center" vertical="center" wrapText="1"/>
    </xf>
    <xf numFmtId="0" fontId="40" fillId="0" borderId="18" xfId="2" applyFont="1" applyBorder="1" applyAlignment="1">
      <alignment horizontal="center" vertical="center" wrapText="1"/>
    </xf>
  </cellXfs>
  <cellStyles count="98">
    <cellStyle name="20% - Акцент1" xfId="4" xr:uid="{00000000-0005-0000-0000-000000000000}"/>
    <cellStyle name="20% — акцент1" xfId="5" xr:uid="{00000000-0005-0000-0000-000001000000}"/>
    <cellStyle name="20% - Акцент2" xfId="6" xr:uid="{00000000-0005-0000-0000-000002000000}"/>
    <cellStyle name="20% — акцент2" xfId="7" xr:uid="{00000000-0005-0000-0000-000003000000}"/>
    <cellStyle name="20% - Акцент3" xfId="8" xr:uid="{00000000-0005-0000-0000-000004000000}"/>
    <cellStyle name="20% — акцент3" xfId="9" xr:uid="{00000000-0005-0000-0000-000005000000}"/>
    <cellStyle name="20% - Акцент4" xfId="10" xr:uid="{00000000-0005-0000-0000-000006000000}"/>
    <cellStyle name="20% — акцент4" xfId="11" xr:uid="{00000000-0005-0000-0000-000007000000}"/>
    <cellStyle name="20% - Акцент5" xfId="12" xr:uid="{00000000-0005-0000-0000-000008000000}"/>
    <cellStyle name="20% — акцент5" xfId="13" xr:uid="{00000000-0005-0000-0000-000009000000}"/>
    <cellStyle name="20% - Акцент6" xfId="14" xr:uid="{00000000-0005-0000-0000-00000A000000}"/>
    <cellStyle name="20% — акцент6" xfId="15" xr:uid="{00000000-0005-0000-0000-00000B000000}"/>
    <cellStyle name="40% - Акцент1" xfId="16" xr:uid="{00000000-0005-0000-0000-00000C000000}"/>
    <cellStyle name="40% — акцент1" xfId="17" xr:uid="{00000000-0005-0000-0000-00000D000000}"/>
    <cellStyle name="40% - Акцент2" xfId="18" xr:uid="{00000000-0005-0000-0000-00000E000000}"/>
    <cellStyle name="40% — акцент2" xfId="19" xr:uid="{00000000-0005-0000-0000-00000F000000}"/>
    <cellStyle name="40% - Акцент3" xfId="20" xr:uid="{00000000-0005-0000-0000-000010000000}"/>
    <cellStyle name="40% — акцент3" xfId="21" xr:uid="{00000000-0005-0000-0000-000011000000}"/>
    <cellStyle name="40% - Акцент4" xfId="22" xr:uid="{00000000-0005-0000-0000-000012000000}"/>
    <cellStyle name="40% — акцент4" xfId="23" xr:uid="{00000000-0005-0000-0000-000013000000}"/>
    <cellStyle name="40% - Акцент5" xfId="24" xr:uid="{00000000-0005-0000-0000-000014000000}"/>
    <cellStyle name="40% — акцент5" xfId="25" xr:uid="{00000000-0005-0000-0000-000015000000}"/>
    <cellStyle name="40% - Акцент6" xfId="26" xr:uid="{00000000-0005-0000-0000-000016000000}"/>
    <cellStyle name="40% — акцент6" xfId="27" xr:uid="{00000000-0005-0000-0000-000017000000}"/>
    <cellStyle name="60% - Акцент1" xfId="28" xr:uid="{00000000-0005-0000-0000-000018000000}"/>
    <cellStyle name="60% — акцент1" xfId="29" xr:uid="{00000000-0005-0000-0000-000019000000}"/>
    <cellStyle name="60% - Акцент2" xfId="30" xr:uid="{00000000-0005-0000-0000-00001A000000}"/>
    <cellStyle name="60% — акцент2" xfId="31" xr:uid="{00000000-0005-0000-0000-00001B000000}"/>
    <cellStyle name="60% - Акцент3" xfId="32" xr:uid="{00000000-0005-0000-0000-00001C000000}"/>
    <cellStyle name="60% — акцент3" xfId="33" xr:uid="{00000000-0005-0000-0000-00001D000000}"/>
    <cellStyle name="60% - Акцент4" xfId="34" xr:uid="{00000000-0005-0000-0000-00001E000000}"/>
    <cellStyle name="60% — акцент4" xfId="35" xr:uid="{00000000-0005-0000-0000-00001F000000}"/>
    <cellStyle name="60% - Акцент5" xfId="36" xr:uid="{00000000-0005-0000-0000-000020000000}"/>
    <cellStyle name="60% — акцент5" xfId="37" xr:uid="{00000000-0005-0000-0000-000021000000}"/>
    <cellStyle name="60% - Акцент6" xfId="38" xr:uid="{00000000-0005-0000-0000-000022000000}"/>
    <cellStyle name="60% — акцент6" xfId="39" xr:uid="{00000000-0005-0000-0000-000023000000}"/>
    <cellStyle name="Comma 2" xfId="40" xr:uid="{00000000-0005-0000-0000-000024000000}"/>
    <cellStyle name="Currency 2" xfId="41" xr:uid="{00000000-0005-0000-0000-000025000000}"/>
    <cellStyle name="Normal 10" xfId="93" xr:uid="{A7462BFC-E2FB-4DE6-849F-0A74D4230026}"/>
    <cellStyle name="Normal 10 2" xfId="94" xr:uid="{F7B0BC26-CEE5-4EF2-BFB1-F12EF5291C26}"/>
    <cellStyle name="Normal 11" xfId="88" xr:uid="{9ED30CB9-8637-4BE6-8C68-50408ADCFF7A}"/>
    <cellStyle name="Normal 11 2" xfId="92" xr:uid="{96651AD7-BEB8-4C8A-AFDB-B37D4A53106D}"/>
    <cellStyle name="Normal 12" xfId="89" xr:uid="{ED2B4861-59AB-45C2-8F35-2E03A071B393}"/>
    <cellStyle name="Normal 13" xfId="90" xr:uid="{E9C46230-3AF8-46BF-9B99-AB951031723D}"/>
    <cellStyle name="Normal 13 2" xfId="96" xr:uid="{3A08B3CA-8641-4329-9F6C-76406C248FDC}"/>
    <cellStyle name="Normal 15" xfId="95" xr:uid="{C19E7B31-80AC-4143-80CA-29EFAC5F9BCD}"/>
    <cellStyle name="Normal 15 2" xfId="97" xr:uid="{165A0C5E-3E34-4EEA-8F03-F4D108B331B7}"/>
    <cellStyle name="Normal 2" xfId="2" xr:uid="{00000000-0005-0000-0000-000026000000}"/>
    <cellStyle name="Normal 2 2" xfId="42" xr:uid="{00000000-0005-0000-0000-000027000000}"/>
    <cellStyle name="Normal 2 3" xfId="43" xr:uid="{00000000-0005-0000-0000-000028000000}"/>
    <cellStyle name="Normal 2 3 2" xfId="44" xr:uid="{00000000-0005-0000-0000-000029000000}"/>
    <cellStyle name="Normal 2_2" xfId="45" xr:uid="{00000000-0005-0000-0000-00002A000000}"/>
    <cellStyle name="Normal 2_sheper" xfId="1" xr:uid="{00000000-0005-0000-0000-00002B000000}"/>
    <cellStyle name="Normal 3" xfId="46" xr:uid="{00000000-0005-0000-0000-00002C000000}"/>
    <cellStyle name="Normal 3 2" xfId="47" xr:uid="{00000000-0005-0000-0000-00002D000000}"/>
    <cellStyle name="Normal 3 2 2" xfId="86" xr:uid="{852F23A5-CB81-41DD-A0C1-99BCC9599C86}"/>
    <cellStyle name="Normal 4" xfId="48" xr:uid="{00000000-0005-0000-0000-00002E000000}"/>
    <cellStyle name="Normal 4 2" xfId="49" xr:uid="{00000000-0005-0000-0000-00002F000000}"/>
    <cellStyle name="Normal 4_2" xfId="50" xr:uid="{00000000-0005-0000-0000-000030000000}"/>
    <cellStyle name="Normal 5" xfId="51" xr:uid="{00000000-0005-0000-0000-000031000000}"/>
    <cellStyle name="Normal 5 2" xfId="52" xr:uid="{00000000-0005-0000-0000-000032000000}"/>
    <cellStyle name="Normal 6" xfId="53" xr:uid="{00000000-0005-0000-0000-000033000000}"/>
    <cellStyle name="Normal 6 2 2" xfId="87" xr:uid="{B91DB7D5-682E-4103-AA78-96BE67F83539}"/>
    <cellStyle name="Normal 7" xfId="54" xr:uid="{00000000-0005-0000-0000-000034000000}"/>
    <cellStyle name="Normal 8" xfId="82" xr:uid="{00000000-0005-0000-0000-000035000000}"/>
    <cellStyle name="Normal 9" xfId="85" xr:uid="{D3E70D83-BA4C-4B11-B0B1-A550EE482BA6}"/>
    <cellStyle name="Normal_Sat" xfId="83" xr:uid="{00000000-0005-0000-0000-000036000000}"/>
    <cellStyle name="Normal_Sat 2" xfId="84" xr:uid="{AACF14ED-67E2-497A-B6D8-CE0E76719E3A}"/>
    <cellStyle name="Normal_Sat 2 2" xfId="91" xr:uid="{908DD2E0-343B-476D-830D-1216FF620309}"/>
    <cellStyle name="Percent 2" xfId="55" xr:uid="{00000000-0005-0000-0000-000037000000}"/>
    <cellStyle name="Style 1" xfId="56" xr:uid="{00000000-0005-0000-0000-000038000000}"/>
    <cellStyle name="Акцент1" xfId="57" xr:uid="{00000000-0005-0000-0000-000039000000}"/>
    <cellStyle name="Акцент2" xfId="58" xr:uid="{00000000-0005-0000-0000-00003A000000}"/>
    <cellStyle name="Акцент3" xfId="59" xr:uid="{00000000-0005-0000-0000-00003B000000}"/>
    <cellStyle name="Акцент4" xfId="60" xr:uid="{00000000-0005-0000-0000-00003C000000}"/>
    <cellStyle name="Акцент5" xfId="61" xr:uid="{00000000-0005-0000-0000-00003D000000}"/>
    <cellStyle name="Акцент6" xfId="62" xr:uid="{00000000-0005-0000-0000-00003E000000}"/>
    <cellStyle name="Ввод " xfId="63" xr:uid="{00000000-0005-0000-0000-00003F000000}"/>
    <cellStyle name="Вывод" xfId="64" xr:uid="{00000000-0005-0000-0000-000040000000}"/>
    <cellStyle name="Вычисление" xfId="65" xr:uid="{00000000-0005-0000-0000-000041000000}"/>
    <cellStyle name="Заголовок 1" xfId="66" xr:uid="{00000000-0005-0000-0000-000042000000}"/>
    <cellStyle name="Заголовок 2" xfId="67" xr:uid="{00000000-0005-0000-0000-000043000000}"/>
    <cellStyle name="Заголовок 3" xfId="68" xr:uid="{00000000-0005-0000-0000-000044000000}"/>
    <cellStyle name="Заголовок 4" xfId="69" xr:uid="{00000000-0005-0000-0000-000045000000}"/>
    <cellStyle name="Итог" xfId="70" xr:uid="{00000000-0005-0000-0000-000046000000}"/>
    <cellStyle name="Контрольная ячейка" xfId="71" xr:uid="{00000000-0005-0000-0000-000047000000}"/>
    <cellStyle name="Название" xfId="72" xr:uid="{00000000-0005-0000-0000-000048000000}"/>
    <cellStyle name="Нейтральный" xfId="73" xr:uid="{00000000-0005-0000-0000-000049000000}"/>
    <cellStyle name="Обычный" xfId="0" builtinId="0"/>
    <cellStyle name="Обычный 2" xfId="3" xr:uid="{00000000-0005-0000-0000-00004B000000}"/>
    <cellStyle name="Обычный 3" xfId="74" xr:uid="{00000000-0005-0000-0000-00004C000000}"/>
    <cellStyle name="Плохой" xfId="75" xr:uid="{00000000-0005-0000-0000-00004D000000}"/>
    <cellStyle name="Пояснение" xfId="76" xr:uid="{00000000-0005-0000-0000-00004E000000}"/>
    <cellStyle name="Примечание" xfId="77" xr:uid="{00000000-0005-0000-0000-00004F000000}"/>
    <cellStyle name="Связанная ячейка" xfId="78" xr:uid="{00000000-0005-0000-0000-000050000000}"/>
    <cellStyle name="Текст предупреждения" xfId="79" xr:uid="{00000000-0005-0000-0000-000051000000}"/>
    <cellStyle name="Финансовый 2" xfId="80" xr:uid="{00000000-0005-0000-0000-000052000000}"/>
    <cellStyle name="Хороший" xfId="81" xr:uid="{00000000-0005-0000-0000-00005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52C9F87-A746-44A4-B448-DFD11D4D0005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C0330F8-89C4-4A44-9D2D-CEFE494B28E7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15599B2E-ADFD-4052-80D9-401DE0B090C0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B25EF58-8A25-4289-8E6E-A52E15DBAB87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A39A9D2-7ADC-4441-A353-0ADD08F6AFA0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2650202C-08A1-4D01-9C47-F4782502E6E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EA88A56-634B-46C7-ADC1-D0AE8F6AAE3F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6C7A4394-E814-4189-95D9-CE532BBA87B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F1318405-0843-4C1B-97E7-EE6B90F094A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908563B4-21F6-4FFB-8102-96014B5A8EC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5C1FBE8-60AA-427D-A256-9668F340318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6C91DFD3-7D04-4790-9104-5848E72343A6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F0F584C7-27F4-412A-A24A-34F256E2411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D49887F-6D9B-41DA-8278-57E1741D9250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A48CDA43-AD2C-44D2-B920-620F45E7C10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895CA39-CCB5-4BD4-A025-BF79E7F87820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75B86447-93BC-4100-B8E0-C788353AD23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CB96ABA5-4E36-449E-8CF1-17DBD0ED387D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1B77AEE3-F6F8-482C-B67A-F6F156ECB78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FD9F071C-FFE9-49EF-A1CD-17315D17E840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E9692152-52AE-4211-9017-4E86F1153E0C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B9032DD-C760-482D-943D-7225F407C9B1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B67C504B-8979-4DC2-AA69-D72DEE531AD6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CDCB7541-F2DA-45E4-A540-A29B256BD4C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4319752-268F-48BF-9179-DE19211F15B6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72119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C321E8C-8BD4-4586-8F48-33981F04B7BB}"/>
            </a:ext>
          </a:extLst>
        </xdr:cNvPr>
        <xdr:cNvSpPr txBox="1"/>
      </xdr:nvSpPr>
      <xdr:spPr>
        <a:xfrm>
          <a:off x="1493520" y="5257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72119"/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517367AB-D893-43D8-AC95-DF1071595CB0}"/>
            </a:ext>
          </a:extLst>
        </xdr:cNvPr>
        <xdr:cNvSpPr txBox="1"/>
      </xdr:nvSpPr>
      <xdr:spPr>
        <a:xfrm>
          <a:off x="1493520" y="5257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EA6FD5F1-E267-42FD-A332-163446552DE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6053F9DB-1DDD-4294-B792-8AFB659F45D1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60D24C47-7000-4DEA-8C15-029570EE879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5D3B568A-365E-40DF-A95C-75BA29B5794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917CB56E-4DCC-4F8E-9AC6-ECA463EC654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74F341BC-AA0D-489A-ACD6-E5559D667FC7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1EFC978D-9A46-4A69-8FC0-F584DAB1853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A4A55185-7093-4EAB-95BD-3981F8B9974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DFCAADEF-FBAC-4433-9A5C-F7515DF8FA8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19E270D6-ED1B-4F0D-A1F1-69A494BEE1E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7BE0A62B-574A-43E1-B972-ABC801E0A8CD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AFDBC21E-96C1-4444-97B6-311A33B5D9B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EAB346CD-77AB-486F-8E61-C3AB0439A24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E53972E-3E97-4CB7-BF9F-0151F936E36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4B01A8C2-BB79-48DE-BD9B-8189E46CC57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756854EC-DF0E-4896-8ECB-B9344F6CAFAD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18061D0D-2207-4A33-A3BF-70E796CE045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2B0AD24-718C-4A2B-A01D-4DF5EEF644BD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EBFF867C-BE3E-4706-BE63-EC554D1AD746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ED83C1E1-F65E-4783-A1B3-7E9EA2778EE0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13</xdr:row>
      <xdr:rowOff>0</xdr:rowOff>
    </xdr:from>
    <xdr:ext cx="207860" cy="264560"/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BEFC481B-E2E0-4E0D-BF08-C38B1953D075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C1342F06-1D66-41BB-AE67-0E165648EB96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733D23FB-7875-4CE6-A8D3-6A5AD574805F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DE69F404-4160-4519-A0FA-F07D513F020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865CEDFB-386A-470F-8F0C-67A3D623FAE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89C9284-8D6A-42F7-B994-E58F5A833EE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BBEEABBE-EC95-4D91-958E-01B14A54E2DC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FAA1626C-EA87-41F9-A451-9277C125788F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472C59ED-9ED8-457F-9A20-6267D3B21872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C6691DBB-2079-4E9B-BBED-BCC6E1FB847D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216AC51D-F385-417D-B7AE-98810A601F81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DCCA189-4070-40BE-B4B2-CA3E6D81A9F1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5589F3F6-77C6-44A6-B9DE-9F9B73FFFB1D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F65F148D-EAB7-4858-BF40-89D3A8E3A0C6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871629D6-9D2F-4623-81F5-AF2E9812C6E7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8302C49B-7876-4749-9D8E-DC019627703D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A0DEA8A0-9C24-4ADC-991C-A723B167BA52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8D5391A-0172-48BD-B991-0C791C0F48F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6B9E5110-C963-43AA-99D4-D6251BD8B911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2957D2C4-10D4-4B99-A360-199E2814EC7D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AD65BAE3-9D67-485F-9167-C9578FF1429B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5582085A-92DF-4580-A5F4-4F07C587A20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65AE0203-316E-4411-A440-9B45107D1C0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E3D0F772-8D93-4168-9648-9DED4FBD6FD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84BF17AE-4465-42FC-ACFD-2FC51215CBDE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F9A7D3F2-D183-444D-A214-C74C2774D9C6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6764A7AD-5A8A-4C11-9B7F-6D75AB4DC175}"/>
            </a:ext>
          </a:extLst>
        </xdr:cNvPr>
        <xdr:cNvSpPr txBox="1"/>
      </xdr:nvSpPr>
      <xdr:spPr>
        <a:xfrm>
          <a:off x="1493520" y="5257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8C3059F4-9E80-4C8F-9557-E4B2F8FC9A69}"/>
            </a:ext>
          </a:extLst>
        </xdr:cNvPr>
        <xdr:cNvSpPr txBox="1"/>
      </xdr:nvSpPr>
      <xdr:spPr>
        <a:xfrm>
          <a:off x="1493520" y="5257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55A20723-F613-4D3C-94C9-95581FDBEDD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797079F4-4F18-4240-A11C-7BD8268CE582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FD9D4067-3291-4A61-A41D-19E93E737F9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9C7D1A9D-C3C1-41E3-971C-E828835B01B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A50D20EF-7D69-407D-A5B2-A0DDD127AA42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142D9F1-965C-4E91-B876-A5E6B043242F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7885072F-02F0-4F89-B10C-18C50BBFAE83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9593238D-710C-4841-897A-28A841AC8A82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533D0ACC-F85F-4B3F-B6C2-4526D10B3475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72355198-4D28-4A52-B677-0BE7441EEEC8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403DE1EA-2BDE-4507-BE0C-A34AB10CC354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A4149B43-8B04-49E4-A095-48325766E1B8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5CA8F0FE-2D15-401A-A7F0-8F8D7FC579AB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62E8135E-FB5E-44D2-BECE-D800F1657A8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6E8B5C14-1888-4564-9AD5-F0EC3C9C996F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4A2F082E-D242-4DA8-8A8D-BB45478F7706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B2FD20A4-7232-4473-A432-868117ECB517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1F11B8CF-6839-4A10-90C8-52ED320D3499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8BB72078-6989-425B-9918-8D9F11110AD8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F7EDE2FF-D14A-4050-835F-783E5B8E9D5A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CDFD1730-4FE3-44F1-A9E5-3E75446DACF1}"/>
            </a:ext>
          </a:extLst>
        </xdr:cNvPr>
        <xdr:cNvSpPr txBox="1"/>
      </xdr:nvSpPr>
      <xdr:spPr>
        <a:xfrm>
          <a:off x="1493520" y="525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257BB3BE-A372-4A46-BA3F-F50C7A7849A3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4A8DA749-4992-48EF-9DD1-C3D0CFCC4BFC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6FC84107-678B-4180-A7DB-2F3CF92F8548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8A44C578-5EEC-400B-B3ED-11254908AF60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521BEEAD-14AC-4686-B428-A36CED9125CF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4D59403C-4FB1-4165-9046-E169ABD60467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A7D67374-A895-4744-8985-AD84744BECCD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CEABF6C3-1A06-47D6-9473-84DF8FB3363B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306C79A7-C84D-4A66-8AC0-AED5FB3D2C5B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7AF4044D-5556-4A7F-BC38-6ECC3DA60BF8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7ABDEFA1-576C-4158-B7F6-370A0326F955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360EF330-3CA0-4E5F-92D9-7CEE07DEDED3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C2A51FCE-D5D4-4E9C-B914-AB4333CAF634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19F14EB-1025-4694-A678-593A2992E8D9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5B6CC5AE-66C2-42E0-8A00-B9247A03DFDB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33CCFB3F-9405-4864-8822-2BA7178E2D86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2978B55C-C997-48A8-9EAD-DABC98D50D37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01DB48DF-05D6-473A-A172-F2FB2A337BE8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1960034B-F798-4EB4-A16B-15322E62548F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850798C9-775B-490B-AB80-E6543E13AF4A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8246B71A-2ED1-46E0-B58F-2043ED4D8B6F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3EDC43BF-8040-4305-BD27-18C268839D62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EF2A239C-671F-468B-96EB-58C9D468CB88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BD50E1C9-96B6-42FE-9EF3-D47B6525BD7B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1182AFC7-EDBE-4330-A805-B6398269E5A8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721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F82CDD2D-EE56-43C9-818D-6B522BEC2686}"/>
            </a:ext>
          </a:extLst>
        </xdr:cNvPr>
        <xdr:cNvSpPr txBox="1"/>
      </xdr:nvSpPr>
      <xdr:spPr>
        <a:xfrm>
          <a:off x="1495425" y="78105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72119"/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AFA7BE4F-B6C8-4093-A5E1-03E782FF48E4}"/>
            </a:ext>
          </a:extLst>
        </xdr:cNvPr>
        <xdr:cNvSpPr txBox="1"/>
      </xdr:nvSpPr>
      <xdr:spPr>
        <a:xfrm>
          <a:off x="1495425" y="78105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EEC4AFB8-B67B-44E0-9619-24A7EE4336CA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E07AB3AF-C582-4214-AC77-8948908E5C4D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9B39C407-A094-4232-9D61-1D4D6825FBC5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4643CC88-39A3-42DC-A6A0-C786DDCDC085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CB62770C-8A9C-4377-8764-600C6F5A319B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C77BFEBF-39C6-4155-AEC2-05C1F19B1E64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2513F732-8538-4110-8E1B-3D2264F415BD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E1C4ACAA-108F-4012-9936-F9F67B7ABC80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951E7CA3-4B7F-48B0-AD0D-2787FCE88BC5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AA5B6B64-469E-475B-8077-C8E6F8480B04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6ACFA094-F9AF-443D-BA8C-147EB816608B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9DC47ADC-0D85-4401-A7F1-00824E2D76E7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7F88F4DF-9D3B-4032-A58A-4C0625ADE311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F3603D53-A554-4921-8334-1290407F9A27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DD59F207-74AB-4FAC-8FAD-754D0E9C1027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8F555A16-271C-4B76-8D9B-89F870C475FA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8940B96E-243E-4EE9-AEEA-E80577A2EC83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18B75618-8BFE-416D-8BAF-1B01962438E0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76A0C2BE-7739-4564-803E-D78F9271184F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79A9903D-02F4-4713-9631-BA3E8C173BFA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</xdr:row>
      <xdr:rowOff>0</xdr:rowOff>
    </xdr:from>
    <xdr:ext cx="207860" cy="264560"/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C7F32DCD-B532-4621-AF13-065E4493D8F6}"/>
            </a:ext>
          </a:extLst>
        </xdr:cNvPr>
        <xdr:cNvSpPr txBox="1"/>
      </xdr:nvSpPr>
      <xdr:spPr>
        <a:xfrm>
          <a:off x="1495425" y="78105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D0938C55-E133-4096-B79D-D6446B387D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186686EC-3F22-43DE-BEB4-0F3DA8B719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C197B24E-BD28-4A9C-A9A1-F3720678EE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AA8B4133-4F2B-4F18-9110-B5C19DB599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A9B09B1F-FAD1-428B-BDEC-1732A66F47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8378F5CA-9158-44F5-A3E0-250E0AD170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7936628D-A6B6-45A3-990D-624FD8358F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B328B28C-DC63-4C7A-8424-1EADB0E403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4DD4413A-0E8E-452F-8E08-9CF77ACFF4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F733FFF2-EA29-414C-9727-9E38931155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501EE11B-AEB7-4F04-AB31-EE01488412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1E602427-EA99-4B31-B00C-A7138CB7A6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17F71325-7585-4464-B713-418417D1B7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B8E99B79-4294-4A1F-A219-5A30B310EA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A501784F-F2C2-40A9-8CFD-8B20DF21E2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80221FFB-1D56-4316-879A-F08C530D78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3BD71275-65D8-4A07-A7BD-932B581E3B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4F32986D-B73E-4297-BAD9-A46E94C5F3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8DCCB82D-CFFB-4A35-B06B-DC2108D55C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7D14BF44-5302-4B2B-AA2D-59E46E2000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760076E3-A9A3-44B9-BE58-A4AFCDAF8B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992DEED5-A58F-4969-A870-CBBD240CFD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91CD4E77-6DB9-432A-A694-B1C1C9ED19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B5B3563C-A5A0-4B12-AC89-CE14F7DA91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65BD67F2-52E7-43FC-B0F4-30E2098421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721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4D9C8718-61B5-4DCF-BBD3-07B230D8B9F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72119"/>
    <xdr:sp macro="" textlink="">
      <xdr:nvSpPr>
        <xdr:cNvPr id="172" name="TextBox 1">
          <a:extLst>
            <a:ext uri="{FF2B5EF4-FFF2-40B4-BE49-F238E27FC236}">
              <a16:creationId xmlns:a16="http://schemas.microsoft.com/office/drawing/2014/main" id="{33BA475E-FA68-42B5-A7BF-CDF9CA18252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A4A56842-26F2-40AE-88D8-71B365BF0B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E047F32A-8790-4CDF-80DB-DE896EB880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AB146AF9-133C-46E1-A543-AEFAB364B7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1279AB2A-F37B-4F21-B8E2-AB7DFF8BFD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A3D6CFA6-6D5F-4671-B6C8-F725DE1909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7E940615-5609-40F8-8FBC-013165DDEA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9816AB86-DCB1-40AC-9761-0DF8B97D3D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E55F5B8B-0B86-4040-A1DD-B0342FAA5F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751776FF-252E-445F-A3CD-755CA5B5C2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DAC8B36A-5372-44AA-A299-7E8ABAC820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D8E232BA-F1A9-4440-9C0F-FADEDC71B9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84" name="TextBox 1">
          <a:extLst>
            <a:ext uri="{FF2B5EF4-FFF2-40B4-BE49-F238E27FC236}">
              <a16:creationId xmlns:a16="http://schemas.microsoft.com/office/drawing/2014/main" id="{E33B3E02-4581-4A51-8AD1-1347940E0C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5A51D748-9FA1-4292-8694-E5413BB285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D8B8AC93-DC1A-4A48-846D-ACB74A604B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4E3BB5E5-4544-4557-B1FE-48BC2A16FD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7D920F4C-475F-4638-A025-ECB13DB6E9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177270F3-2DA1-41E8-949A-5514A12975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44E150C8-AD99-4819-9A67-07D5D4B1BE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59D623E9-4BD8-446E-8249-531028755E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46AEFDB2-5D20-4766-A4A2-E2F4CFF093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27</xdr:row>
      <xdr:rowOff>0</xdr:rowOff>
    </xdr:from>
    <xdr:ext cx="207860" cy="264560"/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E04081E6-2BDD-4C20-A8E5-726511DB54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53CBC646-9525-492A-AA3A-8F51384A5F6D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83787D41-64A2-44A0-8859-F7C1E208CF30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196" name="TextBox 1">
          <a:extLst>
            <a:ext uri="{FF2B5EF4-FFF2-40B4-BE49-F238E27FC236}">
              <a16:creationId xmlns:a16="http://schemas.microsoft.com/office/drawing/2014/main" id="{4A5C34BB-CADC-4733-A9E7-FA1DD5D8F955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30114BA0-233B-4DBC-8FBB-DA9F61DA489F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7CB595E1-D08D-47DE-A665-7C98B3065B1E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199" name="TextBox 1">
          <a:extLst>
            <a:ext uri="{FF2B5EF4-FFF2-40B4-BE49-F238E27FC236}">
              <a16:creationId xmlns:a16="http://schemas.microsoft.com/office/drawing/2014/main" id="{32741C14-8A65-4B73-ADEF-AF7F953956B8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EF5BAD8-1B97-4B51-B06E-0151CC06B509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ED798752-D3D3-4FA4-BCFE-684D09EC2B44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90D1FA09-7D28-4206-970F-A7DACAB14F17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4CC256C3-62A1-43D7-BB28-0C7633316C11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CB91F98E-565F-4CC9-9C19-11F27853C516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05" name="TextBox 1">
          <a:extLst>
            <a:ext uri="{FF2B5EF4-FFF2-40B4-BE49-F238E27FC236}">
              <a16:creationId xmlns:a16="http://schemas.microsoft.com/office/drawing/2014/main" id="{810E612F-4030-4299-BE19-42BCE6563958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D79CF5DF-DEED-419F-A545-9E20D5EDA8CA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240F3CCC-9195-4436-8685-C36A68E4B996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08" name="TextBox 1">
          <a:extLst>
            <a:ext uri="{FF2B5EF4-FFF2-40B4-BE49-F238E27FC236}">
              <a16:creationId xmlns:a16="http://schemas.microsoft.com/office/drawing/2014/main" id="{8B304FA1-D773-498E-9EDB-B99F672D2036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91A3C206-EAE5-4842-9A77-340ABC10DBB8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297E5E83-0D74-4B92-86F7-02F369931F36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11" name="TextBox 1">
          <a:extLst>
            <a:ext uri="{FF2B5EF4-FFF2-40B4-BE49-F238E27FC236}">
              <a16:creationId xmlns:a16="http://schemas.microsoft.com/office/drawing/2014/main" id="{543EBD03-4CC0-4D4F-8A1A-D16B530463DF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89D80417-9DFF-46E1-82C2-E5D53CBFED40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FBF158B1-7281-4AF9-80F3-48BC0A26D02C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809958A7-0F45-4312-A5DE-5F7DE1E47A71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5A9DB5F0-C1E8-4AC3-BD49-E1CC212B7D43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A7C05ABC-5898-4498-A0BD-317BDFAFE453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17" name="TextBox 1">
          <a:extLst>
            <a:ext uri="{FF2B5EF4-FFF2-40B4-BE49-F238E27FC236}">
              <a16:creationId xmlns:a16="http://schemas.microsoft.com/office/drawing/2014/main" id="{A90406E4-E528-4CBE-98CC-3D7B6C1C73F4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38C3767E-565E-40AF-A0AD-C1C90EF425B4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721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E118E8AB-02BE-4424-8C3A-A5292BFD5425}"/>
            </a:ext>
          </a:extLst>
        </xdr:cNvPr>
        <xdr:cNvSpPr txBox="1"/>
      </xdr:nvSpPr>
      <xdr:spPr>
        <a:xfrm>
          <a:off x="1173480" y="784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72119"/>
    <xdr:sp macro="" textlink="">
      <xdr:nvSpPr>
        <xdr:cNvPr id="220" name="TextBox 1">
          <a:extLst>
            <a:ext uri="{FF2B5EF4-FFF2-40B4-BE49-F238E27FC236}">
              <a16:creationId xmlns:a16="http://schemas.microsoft.com/office/drawing/2014/main" id="{ED422944-9230-441E-B189-3121BDEF5E98}"/>
            </a:ext>
          </a:extLst>
        </xdr:cNvPr>
        <xdr:cNvSpPr txBox="1"/>
      </xdr:nvSpPr>
      <xdr:spPr>
        <a:xfrm>
          <a:off x="1173480" y="784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B07BB693-1074-4E67-90C2-80525237F371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BC744633-0B49-4537-BF39-4D355A117801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23" name="TextBox 1">
          <a:extLst>
            <a:ext uri="{FF2B5EF4-FFF2-40B4-BE49-F238E27FC236}">
              <a16:creationId xmlns:a16="http://schemas.microsoft.com/office/drawing/2014/main" id="{A71A0AEA-B3D2-4D37-AEF0-0A7E9A571DE5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2A05D5DB-F9C1-4F5A-88FB-B40772BA35B7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58361448-A393-4D4D-90A5-AA108D607A90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9709D541-9682-4B02-9F8A-0AEBB8EDCF33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2EBB11E3-D517-443E-9704-FF6D0FC55FB6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F7F2F53C-D9ED-4552-B6E5-D31EFB2DD445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29" name="TextBox 1">
          <a:extLst>
            <a:ext uri="{FF2B5EF4-FFF2-40B4-BE49-F238E27FC236}">
              <a16:creationId xmlns:a16="http://schemas.microsoft.com/office/drawing/2014/main" id="{E582CC1C-784D-40DA-B075-98068B257EA0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111DDF95-AD9E-4721-938B-0464A900AE32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1702035D-B5A3-4DA0-ACD9-2841D79C6DB1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32" name="TextBox 1">
          <a:extLst>
            <a:ext uri="{FF2B5EF4-FFF2-40B4-BE49-F238E27FC236}">
              <a16:creationId xmlns:a16="http://schemas.microsoft.com/office/drawing/2014/main" id="{74C1DD6A-64FC-4583-982A-C059583F707E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518570C6-3BC3-44FD-8EFE-4B5A9B7262DD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BF03B28A-3814-4CCE-9119-F4A65FDB4938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35" name="TextBox 1">
          <a:extLst>
            <a:ext uri="{FF2B5EF4-FFF2-40B4-BE49-F238E27FC236}">
              <a16:creationId xmlns:a16="http://schemas.microsoft.com/office/drawing/2014/main" id="{588B6B83-A51F-4D5F-88A7-8EEB59DC040D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DD0D588E-9EFD-4416-932B-D7BC401E91E2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49D51F06-F12D-4B6F-A52F-6AAC02AF5AC6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1D4DBF63-ABDE-446C-B6F7-FBE85523D750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DD93DB09-BB18-4C14-9B9D-3D33A70D72CA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22306936-61EE-4442-B030-8682D80F1BE7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29</xdr:row>
      <xdr:rowOff>0</xdr:rowOff>
    </xdr:from>
    <xdr:ext cx="207860" cy="264560"/>
    <xdr:sp macro="" textlink="">
      <xdr:nvSpPr>
        <xdr:cNvPr id="241" name="TextBox 1">
          <a:extLst>
            <a:ext uri="{FF2B5EF4-FFF2-40B4-BE49-F238E27FC236}">
              <a16:creationId xmlns:a16="http://schemas.microsoft.com/office/drawing/2014/main" id="{66C084E0-0AC3-4368-9FA6-70B518E76B49}"/>
            </a:ext>
          </a:extLst>
        </xdr:cNvPr>
        <xdr:cNvSpPr txBox="1"/>
      </xdr:nvSpPr>
      <xdr:spPr>
        <a:xfrm>
          <a:off x="1173480" y="784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34FD5785-B947-4B84-8C6D-1A449C5F3F8F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7695D5C3-1231-419A-82F8-37113920E99F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44" name="TextBox 1">
          <a:extLst>
            <a:ext uri="{FF2B5EF4-FFF2-40B4-BE49-F238E27FC236}">
              <a16:creationId xmlns:a16="http://schemas.microsoft.com/office/drawing/2014/main" id="{96BE5B2C-DBF8-4C10-BBC4-B60451FA343D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CB2A71BB-09CA-44CB-8330-0C190D1AFF43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385CA280-C56D-4D05-9B5A-1EA68D2C2BDB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47" name="TextBox 1">
          <a:extLst>
            <a:ext uri="{FF2B5EF4-FFF2-40B4-BE49-F238E27FC236}">
              <a16:creationId xmlns:a16="http://schemas.microsoft.com/office/drawing/2014/main" id="{2E15BD32-7C54-45E4-9165-834D0FD18A7E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873B6C2F-B1A7-4A3D-B661-E2B12DBFE03B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4E4467BC-CC4E-43A7-9080-970EDE46A61D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FC308776-AC46-45F7-954C-8208177B6392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F1AF0C91-88F5-43E4-A318-40BAA25CA660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D792F008-8312-40F2-A27C-A065C8FC51EF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53" name="TextBox 1">
          <a:extLst>
            <a:ext uri="{FF2B5EF4-FFF2-40B4-BE49-F238E27FC236}">
              <a16:creationId xmlns:a16="http://schemas.microsoft.com/office/drawing/2014/main" id="{4EFE08A4-245C-4383-B22F-8CF1B1C437B9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B21C3F4C-0978-4A22-81A1-22A91FB6AEB2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88BD63E4-2CE8-4508-95A7-03E819A93766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56" name="TextBox 1">
          <a:extLst>
            <a:ext uri="{FF2B5EF4-FFF2-40B4-BE49-F238E27FC236}">
              <a16:creationId xmlns:a16="http://schemas.microsoft.com/office/drawing/2014/main" id="{7AF9E8C0-A948-45A4-BE1E-8768D7BA1251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3A56C2DA-4A02-4768-B780-CD5E07C86789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44E7D66A-1187-4215-BA74-3C0F6990509E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59" name="TextBox 1">
          <a:extLst>
            <a:ext uri="{FF2B5EF4-FFF2-40B4-BE49-F238E27FC236}">
              <a16:creationId xmlns:a16="http://schemas.microsoft.com/office/drawing/2014/main" id="{FC5A6F27-2D63-444B-8638-4966B5B45BAB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413668AE-C98C-4858-9BB6-771E1822E508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3E902F11-5E61-4945-9232-40A4F7FA9D0D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9EDEC693-DEE3-44DB-8852-1C8BF04B50BA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BC99E6C1-AB80-4240-BA20-17663A96115B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AA55CD76-4CAE-4923-9C25-B7C6F56F184C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65" name="TextBox 1">
          <a:extLst>
            <a:ext uri="{FF2B5EF4-FFF2-40B4-BE49-F238E27FC236}">
              <a16:creationId xmlns:a16="http://schemas.microsoft.com/office/drawing/2014/main" id="{DCE9C389-D94C-47E6-8A8F-4278222F2113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897B0225-A554-46DC-A1E6-0C8AAC726A9F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721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6B34CC6B-99EB-4D9D-89ED-D346E347562F}"/>
            </a:ext>
          </a:extLst>
        </xdr:cNvPr>
        <xdr:cNvSpPr txBox="1"/>
      </xdr:nvSpPr>
      <xdr:spPr>
        <a:xfrm>
          <a:off x="1173480" y="691134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72119"/>
    <xdr:sp macro="" textlink="">
      <xdr:nvSpPr>
        <xdr:cNvPr id="268" name="TextBox 1">
          <a:extLst>
            <a:ext uri="{FF2B5EF4-FFF2-40B4-BE49-F238E27FC236}">
              <a16:creationId xmlns:a16="http://schemas.microsoft.com/office/drawing/2014/main" id="{9C91FC90-CA76-401D-94D0-5FB8CFE951E5}"/>
            </a:ext>
          </a:extLst>
        </xdr:cNvPr>
        <xdr:cNvSpPr txBox="1"/>
      </xdr:nvSpPr>
      <xdr:spPr>
        <a:xfrm>
          <a:off x="1173480" y="691134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C6AAF4F3-97B4-4375-B23D-B74A2E5DC2C7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FC8D5B19-47B4-4E7B-B0BA-1C4F3C53E526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71" name="TextBox 1">
          <a:extLst>
            <a:ext uri="{FF2B5EF4-FFF2-40B4-BE49-F238E27FC236}">
              <a16:creationId xmlns:a16="http://schemas.microsoft.com/office/drawing/2014/main" id="{0664284A-BA3C-4C83-98AF-35A788339C9C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BB2ADF6-EC86-4C54-ADB4-F1AFE7CA615E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E78E9763-936C-4258-84EE-8710968E4DFD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35715B70-AFC2-4D3D-AA65-EF5A2B775E6E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54ADFEF7-9F97-4CEC-A7EA-8005F88647E0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AA91BAA2-2951-472B-A694-36391F6F5D45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77" name="TextBox 1">
          <a:extLst>
            <a:ext uri="{FF2B5EF4-FFF2-40B4-BE49-F238E27FC236}">
              <a16:creationId xmlns:a16="http://schemas.microsoft.com/office/drawing/2014/main" id="{ADDB9243-AB87-4B82-B3F4-010400C611B5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9CFD4406-2D1F-482D-AE1F-1331950F15AC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F81D7324-1F73-4FE3-A798-C681ECC8F647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80" name="TextBox 1">
          <a:extLst>
            <a:ext uri="{FF2B5EF4-FFF2-40B4-BE49-F238E27FC236}">
              <a16:creationId xmlns:a16="http://schemas.microsoft.com/office/drawing/2014/main" id="{1A3576FD-9D70-4B8A-87D8-9DF3B81122C6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27B4608E-9144-4A34-AB03-74DE6442C5D3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65CDC656-FCD7-401F-9A41-012B7620A482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83" name="TextBox 1">
          <a:extLst>
            <a:ext uri="{FF2B5EF4-FFF2-40B4-BE49-F238E27FC236}">
              <a16:creationId xmlns:a16="http://schemas.microsoft.com/office/drawing/2014/main" id="{B467D14C-1466-47B8-B075-043EC77A4D5E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1379E5D1-CB5E-41CA-ACDD-4C529AEFD680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96F7025B-67FA-4716-93F4-9FA27A91958A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D5675924-31E0-4331-A5F5-C68A43C7FF18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91A85EA2-4451-40FB-AB59-31E11A7F08E0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7E7850EB-1799-4170-B8D6-FC94A19C94D9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41</xdr:row>
      <xdr:rowOff>0</xdr:rowOff>
    </xdr:from>
    <xdr:ext cx="207860" cy="264560"/>
    <xdr:sp macro="" textlink="">
      <xdr:nvSpPr>
        <xdr:cNvPr id="289" name="TextBox 1">
          <a:extLst>
            <a:ext uri="{FF2B5EF4-FFF2-40B4-BE49-F238E27FC236}">
              <a16:creationId xmlns:a16="http://schemas.microsoft.com/office/drawing/2014/main" id="{02EE0A2D-828D-48DE-97F8-7E89B26C8C0E}"/>
            </a:ext>
          </a:extLst>
        </xdr:cNvPr>
        <xdr:cNvSpPr txBox="1"/>
      </xdr:nvSpPr>
      <xdr:spPr>
        <a:xfrm>
          <a:off x="1173480" y="6911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8A94422C-CE27-44DC-BBD9-0CC6CC9A52B6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B29EA641-CE7A-4B14-9BD2-68E8C3964B6C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292" name="TextBox 1">
          <a:extLst>
            <a:ext uri="{FF2B5EF4-FFF2-40B4-BE49-F238E27FC236}">
              <a16:creationId xmlns:a16="http://schemas.microsoft.com/office/drawing/2014/main" id="{7A692632-1479-42FA-8F40-DC12DE134857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FAF89CDE-7581-4FBA-92CB-6120624173CB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1F82734F-3CD9-4E0D-8C27-A62A0660E6B3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295" name="TextBox 1">
          <a:extLst>
            <a:ext uri="{FF2B5EF4-FFF2-40B4-BE49-F238E27FC236}">
              <a16:creationId xmlns:a16="http://schemas.microsoft.com/office/drawing/2014/main" id="{69ADE147-2B8E-4A84-ABA8-40C34F030767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6CF7F03F-C31E-4DC7-8CBB-551DE4A29ACF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9FC79957-DD3C-485B-A486-F4ED1F62DB80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298" name="TextBox 1">
          <a:extLst>
            <a:ext uri="{FF2B5EF4-FFF2-40B4-BE49-F238E27FC236}">
              <a16:creationId xmlns:a16="http://schemas.microsoft.com/office/drawing/2014/main" id="{4C1367F0-B9F0-4076-A0DB-E58C48519A14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28596448-206E-44E4-830E-96A84B366D83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D5C64888-25D9-445B-A7FB-DA449124A788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01" name="TextBox 1">
          <a:extLst>
            <a:ext uri="{FF2B5EF4-FFF2-40B4-BE49-F238E27FC236}">
              <a16:creationId xmlns:a16="http://schemas.microsoft.com/office/drawing/2014/main" id="{5CDCA6B3-FCEB-4FA5-A8BE-4D631C362DA7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B12DA3F6-D064-481F-A0E7-3448D9F40C6B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B2A2515E-BBE0-4D9C-8B0B-40C686EE311A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04" name="TextBox 1">
          <a:extLst>
            <a:ext uri="{FF2B5EF4-FFF2-40B4-BE49-F238E27FC236}">
              <a16:creationId xmlns:a16="http://schemas.microsoft.com/office/drawing/2014/main" id="{39A08A87-3AB3-4603-8477-F59D00F169E6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49BC09B-620A-43EA-93F9-A86165BAC6FF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FE4604FE-B641-40C1-85A2-B9614C8B72AD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07" name="TextBox 1">
          <a:extLst>
            <a:ext uri="{FF2B5EF4-FFF2-40B4-BE49-F238E27FC236}">
              <a16:creationId xmlns:a16="http://schemas.microsoft.com/office/drawing/2014/main" id="{74A1C5A6-C508-4E74-B540-12E5E5658948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7EE450A3-F156-4B14-B5A6-4AAC55BB32C6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9A644D19-E253-44D4-A71C-DA7C9EB6A341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544B4EF9-8DBE-4070-ADF0-B5F6C58F6291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FEF155C9-F53C-460E-B3F8-571F6D5176FF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93289CAF-EFEC-41CD-BDB8-A93C0E26305D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13" name="TextBox 1">
          <a:extLst>
            <a:ext uri="{FF2B5EF4-FFF2-40B4-BE49-F238E27FC236}">
              <a16:creationId xmlns:a16="http://schemas.microsoft.com/office/drawing/2014/main" id="{D2097CB8-A6E0-4EC9-B0B9-FA60C3C62BE7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7ED28D20-5651-4F34-B7B4-0150D39D5AC1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721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2FE1B28B-859B-4DCA-B3D6-62059267E892}"/>
            </a:ext>
          </a:extLst>
        </xdr:cNvPr>
        <xdr:cNvSpPr txBox="1"/>
      </xdr:nvSpPr>
      <xdr:spPr>
        <a:xfrm>
          <a:off x="1173480" y="708660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72119"/>
    <xdr:sp macro="" textlink="">
      <xdr:nvSpPr>
        <xdr:cNvPr id="316" name="TextBox 1">
          <a:extLst>
            <a:ext uri="{FF2B5EF4-FFF2-40B4-BE49-F238E27FC236}">
              <a16:creationId xmlns:a16="http://schemas.microsoft.com/office/drawing/2014/main" id="{9D39E0DF-C697-4A78-AD4A-C81DE13076C6}"/>
            </a:ext>
          </a:extLst>
        </xdr:cNvPr>
        <xdr:cNvSpPr txBox="1"/>
      </xdr:nvSpPr>
      <xdr:spPr>
        <a:xfrm>
          <a:off x="1173480" y="708660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E1B1A77B-138A-4D7D-9E20-71C9B5A49278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A3DD9052-12AA-43E3-8ED2-E5141C934047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19" name="TextBox 1">
          <a:extLst>
            <a:ext uri="{FF2B5EF4-FFF2-40B4-BE49-F238E27FC236}">
              <a16:creationId xmlns:a16="http://schemas.microsoft.com/office/drawing/2014/main" id="{B071110A-37EB-44DF-9EEA-3257C1760540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1C11ADDD-F1B6-4351-A7A1-F4D612F9AA82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5B65E65B-210A-4260-836B-3262E9054CF1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C95819B7-2BAE-4E18-BA8C-95A574FA3644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FF26F8FB-0D63-459D-A040-9EC1C4A6F2BE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44F4EED0-5954-4765-8765-69C5D397672D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25" name="TextBox 1">
          <a:extLst>
            <a:ext uri="{FF2B5EF4-FFF2-40B4-BE49-F238E27FC236}">
              <a16:creationId xmlns:a16="http://schemas.microsoft.com/office/drawing/2014/main" id="{B4D61491-B5BE-4F9F-9AEB-D15062A5FE86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EDC23136-CFCF-4BC7-9C0D-6082A71AA486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6C8114E9-54B6-4BA9-966A-8A7A30A776A6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28" name="TextBox 1">
          <a:extLst>
            <a:ext uri="{FF2B5EF4-FFF2-40B4-BE49-F238E27FC236}">
              <a16:creationId xmlns:a16="http://schemas.microsoft.com/office/drawing/2014/main" id="{4190EBCF-0398-4664-83CA-0237625FE95F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44F6391C-7968-4D4B-B5C2-31A9A7CF6573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C943C4DB-7BAE-4488-8178-2332020ABBB0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31" name="TextBox 1">
          <a:extLst>
            <a:ext uri="{FF2B5EF4-FFF2-40B4-BE49-F238E27FC236}">
              <a16:creationId xmlns:a16="http://schemas.microsoft.com/office/drawing/2014/main" id="{0A49F4B2-24BD-4B96-A14D-33E34F618959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296DBDA7-F4D0-4EDD-A40D-438A16B60204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7E6E9165-A923-41FE-9047-35DEF60100FD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7FFCF4AA-FB39-429C-81BE-192CA628DC12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F910983C-213F-4F2D-8D04-873927430ED4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9F83BF27-77EF-4BD4-8024-AF45DB1086A2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37" name="TextBox 1">
          <a:extLst>
            <a:ext uri="{FF2B5EF4-FFF2-40B4-BE49-F238E27FC236}">
              <a16:creationId xmlns:a16="http://schemas.microsoft.com/office/drawing/2014/main" id="{A33810B4-B1FC-4703-B791-82B279974354}"/>
            </a:ext>
          </a:extLst>
        </xdr:cNvPr>
        <xdr:cNvSpPr txBox="1"/>
      </xdr:nvSpPr>
      <xdr:spPr>
        <a:xfrm>
          <a:off x="1173480" y="7086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333FCA88-F6A4-45C6-BEF8-A3319CA4F991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83022E1A-3F30-4CBA-9B7C-1A2CAAAF743D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40" name="TextBox 1">
          <a:extLst>
            <a:ext uri="{FF2B5EF4-FFF2-40B4-BE49-F238E27FC236}">
              <a16:creationId xmlns:a16="http://schemas.microsoft.com/office/drawing/2014/main" id="{56D77F86-2AE4-4CE4-8F7D-2E4891330449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9DB9B281-B0CE-40F8-854D-D4B062830AD1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25D617D6-0633-4A1C-815B-CEEE0430FEC3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43" name="TextBox 1">
          <a:extLst>
            <a:ext uri="{FF2B5EF4-FFF2-40B4-BE49-F238E27FC236}">
              <a16:creationId xmlns:a16="http://schemas.microsoft.com/office/drawing/2014/main" id="{72B304E6-B68D-4CAF-8BE0-08E93D7CED39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E435115-8057-40BB-B388-7BA4654D26EA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3DAF1E29-415B-49CF-B722-28485B4B798C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9C9D8CE2-F570-4A20-AAF7-B79FDCDD6D4B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790A54EF-752C-4C8D-851A-E7498CA7C112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5E2540DF-20B7-4EB8-8DE7-6AB95AA0B87F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49" name="TextBox 1">
          <a:extLst>
            <a:ext uri="{FF2B5EF4-FFF2-40B4-BE49-F238E27FC236}">
              <a16:creationId xmlns:a16="http://schemas.microsoft.com/office/drawing/2014/main" id="{CFE43D29-C776-4BB0-9E31-9D67C789446D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23738456-05BA-414A-9C8E-B66159C782B7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C908AD68-8B4F-4A73-86CE-E8F85182D446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52" name="TextBox 1">
          <a:extLst>
            <a:ext uri="{FF2B5EF4-FFF2-40B4-BE49-F238E27FC236}">
              <a16:creationId xmlns:a16="http://schemas.microsoft.com/office/drawing/2014/main" id="{CBB31EC2-3063-4BAF-984B-28181EEF7058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238AB2CC-3486-42D9-8CE5-D57D4212C9B9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B8F0C266-99FF-40C4-A9DA-F4A38C7A7C0A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55" name="TextBox 1">
          <a:extLst>
            <a:ext uri="{FF2B5EF4-FFF2-40B4-BE49-F238E27FC236}">
              <a16:creationId xmlns:a16="http://schemas.microsoft.com/office/drawing/2014/main" id="{82EB7F72-2BC4-43FB-8D8D-81018D30B591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E8A98635-07B0-4C99-9870-624000A1D853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D178C435-F177-44AD-8653-7F67B42620F4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F5B27B3C-C153-4F38-8584-AD18815238C8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4AF63837-2FA0-47B8-AC03-D86EC426F9B7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CB50BD0A-67E1-41F1-8D66-2E5D1C956285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61" name="TextBox 1">
          <a:extLst>
            <a:ext uri="{FF2B5EF4-FFF2-40B4-BE49-F238E27FC236}">
              <a16:creationId xmlns:a16="http://schemas.microsoft.com/office/drawing/2014/main" id="{1EECFBE7-A171-494D-BA2F-6ADB493BEF7B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6F88EC24-2D12-469B-A11C-AC709DA7A44B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721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86C41036-99DE-413A-989B-E86E7D4459D9}"/>
            </a:ext>
          </a:extLst>
        </xdr:cNvPr>
        <xdr:cNvSpPr txBox="1"/>
      </xdr:nvSpPr>
      <xdr:spPr>
        <a:xfrm>
          <a:off x="1173480" y="78714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72119"/>
    <xdr:sp macro="" textlink="">
      <xdr:nvSpPr>
        <xdr:cNvPr id="364" name="TextBox 1">
          <a:extLst>
            <a:ext uri="{FF2B5EF4-FFF2-40B4-BE49-F238E27FC236}">
              <a16:creationId xmlns:a16="http://schemas.microsoft.com/office/drawing/2014/main" id="{085636C0-1D48-4B83-A62A-6FAB8D4ADE30}"/>
            </a:ext>
          </a:extLst>
        </xdr:cNvPr>
        <xdr:cNvSpPr txBox="1"/>
      </xdr:nvSpPr>
      <xdr:spPr>
        <a:xfrm>
          <a:off x="1173480" y="78714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5A96A613-39E0-4A7B-8FDE-AA970B571F93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829FA70-968C-44CE-9DC9-63F87AB5A084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67" name="TextBox 1">
          <a:extLst>
            <a:ext uri="{FF2B5EF4-FFF2-40B4-BE49-F238E27FC236}">
              <a16:creationId xmlns:a16="http://schemas.microsoft.com/office/drawing/2014/main" id="{96800762-131E-45BA-BD0B-0D43E3D16255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10FC1444-8E36-463F-8A67-D3CB19220172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FB202DB-AD5E-4B56-A7EA-29BC5B06E682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086D1DFD-EFB6-47BD-A37C-A07A503075A9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3E22DFE1-0083-4BFD-A997-0234D92B4656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568FE6A5-97ED-4DB9-B762-018317FE7563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73" name="TextBox 1">
          <a:extLst>
            <a:ext uri="{FF2B5EF4-FFF2-40B4-BE49-F238E27FC236}">
              <a16:creationId xmlns:a16="http://schemas.microsoft.com/office/drawing/2014/main" id="{CF42257E-B2E8-4D72-A3E9-E8A65B2BC5F5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56C160DF-0D72-4CEF-AFF1-F630B4BF125E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70D89E7A-C908-4882-AB60-CAC2D50468F7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76" name="TextBox 1">
          <a:extLst>
            <a:ext uri="{FF2B5EF4-FFF2-40B4-BE49-F238E27FC236}">
              <a16:creationId xmlns:a16="http://schemas.microsoft.com/office/drawing/2014/main" id="{6485EBD9-7DA0-407C-A6C9-5ED5DEAE4AC0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BBDD5C4B-75C0-4900-9C4C-FD5BE0C4AE01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501EA57F-4926-4423-A414-FB597D8078D9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79" name="TextBox 1">
          <a:extLst>
            <a:ext uri="{FF2B5EF4-FFF2-40B4-BE49-F238E27FC236}">
              <a16:creationId xmlns:a16="http://schemas.microsoft.com/office/drawing/2014/main" id="{986E1E16-977D-49A8-8C21-B04509FB128B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ABB66953-9B68-4BD6-A050-47620283082B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C02E9304-0A1A-456D-8F8E-E20975F88D47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8088ACAC-2EEE-48BF-ABBB-1EDAF9FFD974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E7657890-1A18-4972-9596-679D9DC995AC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758ED8DE-3400-4C2B-B60B-8368385E5124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85" name="TextBox 1">
          <a:extLst>
            <a:ext uri="{FF2B5EF4-FFF2-40B4-BE49-F238E27FC236}">
              <a16:creationId xmlns:a16="http://schemas.microsoft.com/office/drawing/2014/main" id="{0142DB66-42F7-4134-AF75-E17A235179D2}"/>
            </a:ext>
          </a:extLst>
        </xdr:cNvPr>
        <xdr:cNvSpPr txBox="1"/>
      </xdr:nvSpPr>
      <xdr:spPr>
        <a:xfrm>
          <a:off x="1173480" y="7871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C224AE98-B7FC-4664-8873-901C472F7CF6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9C1DDA25-D03F-46F9-92C0-894876990B8C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88" name="TextBox 1">
          <a:extLst>
            <a:ext uri="{FF2B5EF4-FFF2-40B4-BE49-F238E27FC236}">
              <a16:creationId xmlns:a16="http://schemas.microsoft.com/office/drawing/2014/main" id="{DDD99C66-51E2-4693-BA5F-5050126E381E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BC33AF11-5356-4AF5-A9CF-DF2567A39C16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3DF2307-9E0E-41A5-B128-E74DBF6093EC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91" name="TextBox 1">
          <a:extLst>
            <a:ext uri="{FF2B5EF4-FFF2-40B4-BE49-F238E27FC236}">
              <a16:creationId xmlns:a16="http://schemas.microsoft.com/office/drawing/2014/main" id="{C8BB9BC4-290F-4E0E-86FF-F580B9C63547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4975C5E2-29D4-48C8-B409-D849339B8EF9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C1387BD0-6813-4A1D-BECA-F0DEDBD9B0C4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447A8ADE-2C80-4E88-9002-AFDD6BA5EA85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4D8503F6-479C-4692-A5DE-7EB1EC1FCC6D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D30206BF-4B8E-4C9C-8151-DE209395D0B3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97" name="TextBox 1">
          <a:extLst>
            <a:ext uri="{FF2B5EF4-FFF2-40B4-BE49-F238E27FC236}">
              <a16:creationId xmlns:a16="http://schemas.microsoft.com/office/drawing/2014/main" id="{7A95D5A4-0125-4203-8167-BC08433D86B3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89B0D0A5-8B33-4AB7-8041-E1D5453533E3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C2DD3CF6-2D1F-4832-A743-5A1948114904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00" name="TextBox 1">
          <a:extLst>
            <a:ext uri="{FF2B5EF4-FFF2-40B4-BE49-F238E27FC236}">
              <a16:creationId xmlns:a16="http://schemas.microsoft.com/office/drawing/2014/main" id="{2D94D9D4-B105-48C4-8201-39727E84709D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7C97C81B-CE67-4635-BFB7-1F50A9405971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65470BAE-2F6D-4C48-B38C-2E41828E9996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03" name="TextBox 1">
          <a:extLst>
            <a:ext uri="{FF2B5EF4-FFF2-40B4-BE49-F238E27FC236}">
              <a16:creationId xmlns:a16="http://schemas.microsoft.com/office/drawing/2014/main" id="{626C9B08-D945-4D64-B2FF-299C02871C07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D2AEA0DB-BEE2-40D5-94E1-65256D33509F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C91EC2C-6293-41C4-A420-E3F0DE0A8F74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FB1ADB06-A77F-4D65-B2CA-706EBCBEEFED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F2A12BC1-2D6A-4E3F-8113-2BCD5CB5C605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182B788D-0B69-43AB-98D0-21DC62AD7234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09" name="TextBox 1">
          <a:extLst>
            <a:ext uri="{FF2B5EF4-FFF2-40B4-BE49-F238E27FC236}">
              <a16:creationId xmlns:a16="http://schemas.microsoft.com/office/drawing/2014/main" id="{D9B491AD-1D4B-404C-AC11-848A1E77B619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1A127118-B3D4-4D74-B1C8-E7E7DB91426E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721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DA8DB5BF-4CFC-4CF6-B737-4E7E85FB3C6D}"/>
            </a:ext>
          </a:extLst>
        </xdr:cNvPr>
        <xdr:cNvSpPr txBox="1"/>
      </xdr:nvSpPr>
      <xdr:spPr>
        <a:xfrm>
          <a:off x="1173480" y="130530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72119"/>
    <xdr:sp macro="" textlink="">
      <xdr:nvSpPr>
        <xdr:cNvPr id="412" name="TextBox 1">
          <a:extLst>
            <a:ext uri="{FF2B5EF4-FFF2-40B4-BE49-F238E27FC236}">
              <a16:creationId xmlns:a16="http://schemas.microsoft.com/office/drawing/2014/main" id="{1FF4AD41-93B2-4B1C-9B40-C0A13A159B34}"/>
            </a:ext>
          </a:extLst>
        </xdr:cNvPr>
        <xdr:cNvSpPr txBox="1"/>
      </xdr:nvSpPr>
      <xdr:spPr>
        <a:xfrm>
          <a:off x="1173480" y="130530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FC52402B-79E2-4CBA-8233-4CB62A73A51D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2540E12D-D817-4041-ABDC-B72878544916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15" name="TextBox 1">
          <a:extLst>
            <a:ext uri="{FF2B5EF4-FFF2-40B4-BE49-F238E27FC236}">
              <a16:creationId xmlns:a16="http://schemas.microsoft.com/office/drawing/2014/main" id="{CF15E29C-A779-494F-B8F2-ED6F4F28DE2D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CB374123-460C-4D05-9799-F0DD9C6B3122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CEAC1527-3931-4772-9947-19BD478177C8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4E5D6DB5-C6DC-4ED9-813B-1596800EBAAF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A3D6532A-168B-4F1C-8ACB-E14FA3040EE5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67183027-8B02-416B-BE50-78762D15BC57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21" name="TextBox 1">
          <a:extLst>
            <a:ext uri="{FF2B5EF4-FFF2-40B4-BE49-F238E27FC236}">
              <a16:creationId xmlns:a16="http://schemas.microsoft.com/office/drawing/2014/main" id="{4A8E1660-DCAE-475E-AB51-989F3C49FB6C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472205AE-AF9F-4235-B3C5-4D47F2B8928F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C4FA94F3-4A76-41E0-8B38-3C8A859503B6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24" name="TextBox 1">
          <a:extLst>
            <a:ext uri="{FF2B5EF4-FFF2-40B4-BE49-F238E27FC236}">
              <a16:creationId xmlns:a16="http://schemas.microsoft.com/office/drawing/2014/main" id="{328B5391-CAEE-4F1D-A78B-379B80E0D550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1443EB20-A657-46AB-9517-BB38103B4484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144CC024-86B9-4DB2-9C83-FCFC0D54A493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27" name="TextBox 1">
          <a:extLst>
            <a:ext uri="{FF2B5EF4-FFF2-40B4-BE49-F238E27FC236}">
              <a16:creationId xmlns:a16="http://schemas.microsoft.com/office/drawing/2014/main" id="{9FF827E0-5974-4DD6-808A-CB77562A37BD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5A389DB0-1880-4FE8-81C3-CF62695EE5EC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C2AF78E5-8DFF-4EDF-A8F7-1DA98E4CA8E7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E8A561DE-8608-4B8A-AACC-B38FD86FE8EE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D4CFD92E-7F63-4305-9756-8E56FD9356CE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BEB7A955-E955-416B-BF69-10D299E1EE75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42</xdr:row>
      <xdr:rowOff>0</xdr:rowOff>
    </xdr:from>
    <xdr:ext cx="207860" cy="264560"/>
    <xdr:sp macro="" textlink="">
      <xdr:nvSpPr>
        <xdr:cNvPr id="433" name="TextBox 1">
          <a:extLst>
            <a:ext uri="{FF2B5EF4-FFF2-40B4-BE49-F238E27FC236}">
              <a16:creationId xmlns:a16="http://schemas.microsoft.com/office/drawing/2014/main" id="{B150D4C0-D5A5-4ED6-8B19-586A5BE9E8C8}"/>
            </a:ext>
          </a:extLst>
        </xdr:cNvPr>
        <xdr:cNvSpPr txBox="1"/>
      </xdr:nvSpPr>
      <xdr:spPr>
        <a:xfrm>
          <a:off x="1173480" y="130530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7A74FD37-8416-4506-91E4-CD4B7E50FD0D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F2B3249F-7439-4E03-916A-0E10072B4F43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36" name="TextBox 1">
          <a:extLst>
            <a:ext uri="{FF2B5EF4-FFF2-40B4-BE49-F238E27FC236}">
              <a16:creationId xmlns:a16="http://schemas.microsoft.com/office/drawing/2014/main" id="{48447146-4FCC-43ED-8B43-D118FEC3320E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C27E7B7B-B1C5-4310-BBE5-9AF90B62B9AE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7EB48F08-6574-43B1-AB2B-A601FBB9D3D5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39" name="TextBox 1">
          <a:extLst>
            <a:ext uri="{FF2B5EF4-FFF2-40B4-BE49-F238E27FC236}">
              <a16:creationId xmlns:a16="http://schemas.microsoft.com/office/drawing/2014/main" id="{07C4D08B-504C-4657-B4D0-BD0DC8B3481D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92648D81-E7E4-4A0F-A413-C134A7747ADA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7775FB13-287C-4457-A94B-B3F432DF9024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C2F39B97-0CFB-47FE-A63C-223593036FF7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D1367578-8450-4CED-8D8C-8CDDD86DE5B4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6CE50D54-6EEC-4F29-843D-B95C33A1FAD3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45" name="TextBox 1">
          <a:extLst>
            <a:ext uri="{FF2B5EF4-FFF2-40B4-BE49-F238E27FC236}">
              <a16:creationId xmlns:a16="http://schemas.microsoft.com/office/drawing/2014/main" id="{DC828805-9223-44B9-AA9D-779EE3B8D076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8FB05791-E5E6-45B7-8CA0-C7975FBDA3B6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ED04C253-32EB-411F-9704-3622CEE2B8B0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48" name="TextBox 1">
          <a:extLst>
            <a:ext uri="{FF2B5EF4-FFF2-40B4-BE49-F238E27FC236}">
              <a16:creationId xmlns:a16="http://schemas.microsoft.com/office/drawing/2014/main" id="{C7BC7AFA-24D6-4710-A65C-839347218D8C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B72DBF7D-4FB7-4119-BA3B-98DFDC68DC4A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EF2DF9BB-3E64-477E-9B0F-A206CB470A62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51" name="TextBox 1">
          <a:extLst>
            <a:ext uri="{FF2B5EF4-FFF2-40B4-BE49-F238E27FC236}">
              <a16:creationId xmlns:a16="http://schemas.microsoft.com/office/drawing/2014/main" id="{B323EA34-453F-49B5-BF4A-FF474F315E0F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80556553-4DFA-4982-A823-A36F612B750C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6418A98E-B6A9-421C-B054-21A55D0A17F7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74B5C55A-1618-419D-A8B2-2E1BC0CC6460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B9E70225-7B2E-4A90-B2B6-ADC747C3B558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4C878FEF-D0C9-47C1-A39A-9F41CC9B905C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57" name="TextBox 1">
          <a:extLst>
            <a:ext uri="{FF2B5EF4-FFF2-40B4-BE49-F238E27FC236}">
              <a16:creationId xmlns:a16="http://schemas.microsoft.com/office/drawing/2014/main" id="{51675569-6ECC-4837-A27E-19C8278A0637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DAB4B968-E10C-465C-9B28-95BB62945CDB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6098AF0A-8FD6-409B-9F0E-9D5C797CAE35}"/>
            </a:ext>
          </a:extLst>
        </xdr:cNvPr>
        <xdr:cNvSpPr txBox="1"/>
      </xdr:nvSpPr>
      <xdr:spPr>
        <a:xfrm>
          <a:off x="1173480" y="132283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460" name="TextBox 1">
          <a:extLst>
            <a:ext uri="{FF2B5EF4-FFF2-40B4-BE49-F238E27FC236}">
              <a16:creationId xmlns:a16="http://schemas.microsoft.com/office/drawing/2014/main" id="{B6C5C81B-A7CB-4E49-A3E1-702647B6DBE0}"/>
            </a:ext>
          </a:extLst>
        </xdr:cNvPr>
        <xdr:cNvSpPr txBox="1"/>
      </xdr:nvSpPr>
      <xdr:spPr>
        <a:xfrm>
          <a:off x="1173480" y="132283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462DAC27-7126-4C31-912B-62129CABB267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6E784051-B756-4593-BCEE-F52C75868A16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63" name="TextBox 1">
          <a:extLst>
            <a:ext uri="{FF2B5EF4-FFF2-40B4-BE49-F238E27FC236}">
              <a16:creationId xmlns:a16="http://schemas.microsoft.com/office/drawing/2014/main" id="{DA9D69AA-325B-468F-958D-B158A5254A13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AE7E9D89-6FE1-4775-A903-09AF4542C1FA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C5636D6E-766B-4064-88C3-FA9F756A634B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10CDFB00-3E9C-4277-9BF9-62CA12F2E628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5EA73EBE-9652-47FA-B80B-1A2AD733E283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8A3DB669-CABB-4ACC-A23D-B42C35DEA981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69" name="TextBox 1">
          <a:extLst>
            <a:ext uri="{FF2B5EF4-FFF2-40B4-BE49-F238E27FC236}">
              <a16:creationId xmlns:a16="http://schemas.microsoft.com/office/drawing/2014/main" id="{FB301A5E-3E95-418B-9F2B-FEB182414546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E631FFD5-8E6C-4118-B00E-72C4573C4362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71AE79FF-C203-4201-800D-F685076223B0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72" name="TextBox 1">
          <a:extLst>
            <a:ext uri="{FF2B5EF4-FFF2-40B4-BE49-F238E27FC236}">
              <a16:creationId xmlns:a16="http://schemas.microsoft.com/office/drawing/2014/main" id="{08A6E766-DF0E-48A4-B4AA-EA48203A3652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9E6BC160-5E92-481C-A7FB-ADDB600AA100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3CAABABC-BBCC-45C4-B2A6-52D789C2CB62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75" name="TextBox 1">
          <a:extLst>
            <a:ext uri="{FF2B5EF4-FFF2-40B4-BE49-F238E27FC236}">
              <a16:creationId xmlns:a16="http://schemas.microsoft.com/office/drawing/2014/main" id="{125D64BE-CCA1-457B-9915-A8E5776AC672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B73083A5-3B71-4B90-9ED6-98817847808A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83B872AC-1F93-4FFF-9770-0E22EB3A5A85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78" name="TextBox 1">
          <a:extLst>
            <a:ext uri="{FF2B5EF4-FFF2-40B4-BE49-F238E27FC236}">
              <a16:creationId xmlns:a16="http://schemas.microsoft.com/office/drawing/2014/main" id="{87F08C6C-6145-4341-88FF-2DFB2FD1A711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93180B77-2791-4ECF-A31B-089B4054E69D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89F1D3AC-79C5-4F7D-8068-60DD5C974B4D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81" name="TextBox 1">
          <a:extLst>
            <a:ext uri="{FF2B5EF4-FFF2-40B4-BE49-F238E27FC236}">
              <a16:creationId xmlns:a16="http://schemas.microsoft.com/office/drawing/2014/main" id="{9919EEFE-8089-4A92-8ADE-23CE8C4EA4B6}"/>
            </a:ext>
          </a:extLst>
        </xdr:cNvPr>
        <xdr:cNvSpPr txBox="1"/>
      </xdr:nvSpPr>
      <xdr:spPr>
        <a:xfrm>
          <a:off x="1173480" y="132283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27157C30-3284-4320-95D0-8005D5E1D6B4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F8E39ED5-FD4A-476D-A20C-35F6E29413BB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84" name="TextBox 1">
          <a:extLst>
            <a:ext uri="{FF2B5EF4-FFF2-40B4-BE49-F238E27FC236}">
              <a16:creationId xmlns:a16="http://schemas.microsoft.com/office/drawing/2014/main" id="{11EC584E-23DA-45C1-BE38-214850C24109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CF32D1EB-4930-4AA4-B4EE-0D749EC86AA9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F8240890-3815-4B76-81E5-43868023EA65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87" name="TextBox 1">
          <a:extLst>
            <a:ext uri="{FF2B5EF4-FFF2-40B4-BE49-F238E27FC236}">
              <a16:creationId xmlns:a16="http://schemas.microsoft.com/office/drawing/2014/main" id="{48D4BF67-6F3D-4CB0-86F0-E7CD5E43B965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3159339-C41D-4758-8683-2B25AA26F5ED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A67272CE-42D0-45C2-89B3-E983F057D701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90" name="TextBox 1">
          <a:extLst>
            <a:ext uri="{FF2B5EF4-FFF2-40B4-BE49-F238E27FC236}">
              <a16:creationId xmlns:a16="http://schemas.microsoft.com/office/drawing/2014/main" id="{0457F88A-0F7E-46F4-ACC0-2041F2D96C8D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2FB93E6F-044A-4289-B619-73450BAAD42E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986F5FB3-692A-4007-850F-0A2BB84ED5D6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93" name="TextBox 1">
          <a:extLst>
            <a:ext uri="{FF2B5EF4-FFF2-40B4-BE49-F238E27FC236}">
              <a16:creationId xmlns:a16="http://schemas.microsoft.com/office/drawing/2014/main" id="{5956E733-24CA-4585-80CE-11AA61F5D5E7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F138AA48-28E2-4137-BC23-9C0A583903F4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829BDF31-891D-48F5-A177-FC31BECB85F5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96" name="TextBox 1">
          <a:extLst>
            <a:ext uri="{FF2B5EF4-FFF2-40B4-BE49-F238E27FC236}">
              <a16:creationId xmlns:a16="http://schemas.microsoft.com/office/drawing/2014/main" id="{3C01B753-F3DB-4B39-BA0E-7A71EFBD8A5A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C782D90B-E953-4640-88E0-C1EDFD93FE14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4E7ABEE-F65D-4815-8D62-A217CFC67D26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499" name="TextBox 1">
          <a:extLst>
            <a:ext uri="{FF2B5EF4-FFF2-40B4-BE49-F238E27FC236}">
              <a16:creationId xmlns:a16="http://schemas.microsoft.com/office/drawing/2014/main" id="{7EBE02C1-09C7-4E43-B1BA-9A0801D2C944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7B0599CD-CCD1-43C4-B199-DFCB39AF9B43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C95B8F8A-2EA5-4B76-91AD-D06910D88B51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02" name="TextBox 1">
          <a:extLst>
            <a:ext uri="{FF2B5EF4-FFF2-40B4-BE49-F238E27FC236}">
              <a16:creationId xmlns:a16="http://schemas.microsoft.com/office/drawing/2014/main" id="{7F8D5EE0-1FE6-40DA-AB44-39877CAFC60D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1707BE79-2333-485D-A2EC-6FC5D2C83406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3449F58E-0A55-4E0F-84AD-D59DE9DB514C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05" name="TextBox 1">
          <a:extLst>
            <a:ext uri="{FF2B5EF4-FFF2-40B4-BE49-F238E27FC236}">
              <a16:creationId xmlns:a16="http://schemas.microsoft.com/office/drawing/2014/main" id="{F78F666D-989A-4FEC-B665-7216280967EE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440DE6E-30C8-4056-B23D-9F0790D8FC18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A486E2E5-3D15-41E2-B319-E65992F2141E}"/>
            </a:ext>
          </a:extLst>
        </xdr:cNvPr>
        <xdr:cNvSpPr txBox="1"/>
      </xdr:nvSpPr>
      <xdr:spPr>
        <a:xfrm>
          <a:off x="1173480" y="140131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508" name="TextBox 1">
          <a:extLst>
            <a:ext uri="{FF2B5EF4-FFF2-40B4-BE49-F238E27FC236}">
              <a16:creationId xmlns:a16="http://schemas.microsoft.com/office/drawing/2014/main" id="{61831E01-0CB4-45F1-A432-12C4D925AC38}"/>
            </a:ext>
          </a:extLst>
        </xdr:cNvPr>
        <xdr:cNvSpPr txBox="1"/>
      </xdr:nvSpPr>
      <xdr:spPr>
        <a:xfrm>
          <a:off x="1173480" y="140131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5B28C748-C92D-4985-B25F-EA17CC8885FE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B1F9A513-D0E3-4A14-AB7A-EB990AFC4B63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11" name="TextBox 1">
          <a:extLst>
            <a:ext uri="{FF2B5EF4-FFF2-40B4-BE49-F238E27FC236}">
              <a16:creationId xmlns:a16="http://schemas.microsoft.com/office/drawing/2014/main" id="{9BF0048E-EA7C-42FA-AFC3-17EE5F465BA8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7A264054-6ECA-4677-AEAC-E2004F2D24F8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74002362-10A4-4BF2-875B-284C2E3D8798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14" name="TextBox 1">
          <a:extLst>
            <a:ext uri="{FF2B5EF4-FFF2-40B4-BE49-F238E27FC236}">
              <a16:creationId xmlns:a16="http://schemas.microsoft.com/office/drawing/2014/main" id="{AC80CA2F-B50C-4D86-B2ED-0DD0B204CD8A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A90059C5-EB41-4080-871B-F157546A6DFD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7CF0929B-B2C8-4C10-9394-A5FC0A0FF037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17" name="TextBox 1">
          <a:extLst>
            <a:ext uri="{FF2B5EF4-FFF2-40B4-BE49-F238E27FC236}">
              <a16:creationId xmlns:a16="http://schemas.microsoft.com/office/drawing/2014/main" id="{1A7E8D1E-0C01-4545-BC22-CF7E9B5F06F9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489DC981-2359-49FD-8160-66F6AB48BA2F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4649D9FE-6CEF-4C9E-9868-170FF2B1C0A3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20" name="TextBox 1">
          <a:extLst>
            <a:ext uri="{FF2B5EF4-FFF2-40B4-BE49-F238E27FC236}">
              <a16:creationId xmlns:a16="http://schemas.microsoft.com/office/drawing/2014/main" id="{6A8C6041-1508-410D-8159-1A405E7F1093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1E268B57-F0E2-40DD-9785-679F96FDFE4B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F8BB75D3-F689-43C4-9FC8-028B03991402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23" name="TextBox 1">
          <a:extLst>
            <a:ext uri="{FF2B5EF4-FFF2-40B4-BE49-F238E27FC236}">
              <a16:creationId xmlns:a16="http://schemas.microsoft.com/office/drawing/2014/main" id="{0CCA8E2F-11FF-4080-A9BB-8152F6F546E1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60904C87-5698-4512-97BF-02BEF4004D7C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A07D5A-982D-42BE-9472-21961715934E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26" name="TextBox 1">
          <a:extLst>
            <a:ext uri="{FF2B5EF4-FFF2-40B4-BE49-F238E27FC236}">
              <a16:creationId xmlns:a16="http://schemas.microsoft.com/office/drawing/2014/main" id="{16B0E938-C362-44C7-AA51-EFEB3F8B6AEB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DAADCE81-3179-47B2-A4D2-5B73BFC1693B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6D5CF4AC-2FCE-444A-B98B-D51EADBA6785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29" name="TextBox 1">
          <a:extLst>
            <a:ext uri="{FF2B5EF4-FFF2-40B4-BE49-F238E27FC236}">
              <a16:creationId xmlns:a16="http://schemas.microsoft.com/office/drawing/2014/main" id="{B0EA8521-BDDD-4ED1-A92E-F8E35D0B04A8}"/>
            </a:ext>
          </a:extLst>
        </xdr:cNvPr>
        <xdr:cNvSpPr txBox="1"/>
      </xdr:nvSpPr>
      <xdr:spPr>
        <a:xfrm>
          <a:off x="1173480" y="140131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F81AB81F-93A2-4277-9BC0-BCFE9D1B3AC3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6E92F63-CE41-4DC0-93C7-DEAEA2AB989B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32" name="TextBox 1">
          <a:extLst>
            <a:ext uri="{FF2B5EF4-FFF2-40B4-BE49-F238E27FC236}">
              <a16:creationId xmlns:a16="http://schemas.microsoft.com/office/drawing/2014/main" id="{DA9E7BB8-4216-4602-B19B-1CBA13ABE8CE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15206C80-A3F3-4FC4-811F-DE0707C59C09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620C4C8C-68CA-42DE-8AF6-F7F025D04175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35" name="TextBox 1">
          <a:extLst>
            <a:ext uri="{FF2B5EF4-FFF2-40B4-BE49-F238E27FC236}">
              <a16:creationId xmlns:a16="http://schemas.microsoft.com/office/drawing/2014/main" id="{AE09699B-DFD9-44B4-BE3D-B2850B7B9FBA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CBAEF104-6BAE-4F85-9C03-52AAC9A162FC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4643581A-CF86-4081-96B0-DACBDEAC0D86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38" name="TextBox 1">
          <a:extLst>
            <a:ext uri="{FF2B5EF4-FFF2-40B4-BE49-F238E27FC236}">
              <a16:creationId xmlns:a16="http://schemas.microsoft.com/office/drawing/2014/main" id="{0257C7B6-DAFC-4B99-9137-A82C059D5177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FE23A505-5880-4CF6-A5E7-C0A61804EF1E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60A60BE6-A14D-4CC3-9B72-60EE2D137BE1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41" name="TextBox 1">
          <a:extLst>
            <a:ext uri="{FF2B5EF4-FFF2-40B4-BE49-F238E27FC236}">
              <a16:creationId xmlns:a16="http://schemas.microsoft.com/office/drawing/2014/main" id="{C3D3A947-0D85-4128-816A-2A365C7CC154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AF001794-38D1-4314-AABE-64C5723C1D7B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382E8B99-D123-4A88-A264-6331982D147B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44" name="TextBox 1">
          <a:extLst>
            <a:ext uri="{FF2B5EF4-FFF2-40B4-BE49-F238E27FC236}">
              <a16:creationId xmlns:a16="http://schemas.microsoft.com/office/drawing/2014/main" id="{BF056D3A-70CB-4F08-A74C-45D4700530F8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AE1F6D53-D3D8-4E88-B7DC-174E38554352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7A5CD68-19ED-4F96-8A0C-18A9EDA443A8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47" name="TextBox 1">
          <a:extLst>
            <a:ext uri="{FF2B5EF4-FFF2-40B4-BE49-F238E27FC236}">
              <a16:creationId xmlns:a16="http://schemas.microsoft.com/office/drawing/2014/main" id="{665F5721-E88A-4299-9447-E441D7F19D11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BE5B8AB9-0B44-41B9-8667-D291E7C30A19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FA9AA81E-8F67-4B31-935E-DED665C611D5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50" name="TextBox 1">
          <a:extLst>
            <a:ext uri="{FF2B5EF4-FFF2-40B4-BE49-F238E27FC236}">
              <a16:creationId xmlns:a16="http://schemas.microsoft.com/office/drawing/2014/main" id="{41FB68B2-7D39-480A-92E1-53DB5D9FC604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C537EEC7-28A9-4977-8998-E0D76C41B622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95B40211-E2EF-4F47-93D0-16AA28278329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53" name="TextBox 1">
          <a:extLst>
            <a:ext uri="{FF2B5EF4-FFF2-40B4-BE49-F238E27FC236}">
              <a16:creationId xmlns:a16="http://schemas.microsoft.com/office/drawing/2014/main" id="{275F6DDB-97CC-4363-B9BF-ACE127E7A4AF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4B423A5B-C655-4B62-85DE-CD1A335F84BF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A91A9685-8636-4CC5-9F99-7F8F1766AABD}"/>
            </a:ext>
          </a:extLst>
        </xdr:cNvPr>
        <xdr:cNvSpPr txBox="1"/>
      </xdr:nvSpPr>
      <xdr:spPr>
        <a:xfrm>
          <a:off x="1173480" y="1872234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556" name="TextBox 1">
          <a:extLst>
            <a:ext uri="{FF2B5EF4-FFF2-40B4-BE49-F238E27FC236}">
              <a16:creationId xmlns:a16="http://schemas.microsoft.com/office/drawing/2014/main" id="{1807A346-7159-4AFF-93EF-C2A9CA3F2D0E}"/>
            </a:ext>
          </a:extLst>
        </xdr:cNvPr>
        <xdr:cNvSpPr txBox="1"/>
      </xdr:nvSpPr>
      <xdr:spPr>
        <a:xfrm>
          <a:off x="1173480" y="1872234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B857F52B-2F2F-40D6-928C-DBD0C5D48078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FB9DE9E-64F0-4CA1-9A19-44CB2B5CBBB5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59" name="TextBox 1">
          <a:extLst>
            <a:ext uri="{FF2B5EF4-FFF2-40B4-BE49-F238E27FC236}">
              <a16:creationId xmlns:a16="http://schemas.microsoft.com/office/drawing/2014/main" id="{4C9A9F7D-5E1A-46D6-BCB5-01BFF5C40E55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133A7137-FC65-4075-B7C0-254A6F4E34AC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190D235C-3EA0-44D8-B1F1-B43177B70C17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62" name="TextBox 1">
          <a:extLst>
            <a:ext uri="{FF2B5EF4-FFF2-40B4-BE49-F238E27FC236}">
              <a16:creationId xmlns:a16="http://schemas.microsoft.com/office/drawing/2014/main" id="{22E49887-DB05-43DD-AB8F-481B27B9927B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ECCF6C2D-4A74-4CAB-B989-3498AEE8771C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991979D5-2076-4110-8093-94E74AE467D9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65" name="TextBox 1">
          <a:extLst>
            <a:ext uri="{FF2B5EF4-FFF2-40B4-BE49-F238E27FC236}">
              <a16:creationId xmlns:a16="http://schemas.microsoft.com/office/drawing/2014/main" id="{3517BECC-5DFB-46C8-84C9-0C4937839654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8B776367-1897-48C4-BE7A-37E2421B6E4F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79F1EA91-3614-4292-A92A-963135650945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68" name="TextBox 1">
          <a:extLst>
            <a:ext uri="{FF2B5EF4-FFF2-40B4-BE49-F238E27FC236}">
              <a16:creationId xmlns:a16="http://schemas.microsoft.com/office/drawing/2014/main" id="{03D49F24-D030-443F-81BE-D7C2DC0E4F68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B702DFDD-915C-45FB-A2EE-60EF85CE9AC3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ADA4CC83-ABA2-4DD2-9204-8B084399E5EE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71" name="TextBox 1">
          <a:extLst>
            <a:ext uri="{FF2B5EF4-FFF2-40B4-BE49-F238E27FC236}">
              <a16:creationId xmlns:a16="http://schemas.microsoft.com/office/drawing/2014/main" id="{2AB2BBD2-3515-491B-B162-82E5B2426868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789885BA-67DD-4AF8-89EE-D0E12A4B8506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6A0E6AE1-757A-4577-ABA8-2E7A009B298B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74" name="TextBox 1">
          <a:extLst>
            <a:ext uri="{FF2B5EF4-FFF2-40B4-BE49-F238E27FC236}">
              <a16:creationId xmlns:a16="http://schemas.microsoft.com/office/drawing/2014/main" id="{7E452EB4-5DA9-4A9B-A1B5-0C468C8544B4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E000FB19-E329-4312-B0C9-9ED32F6C36CF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D91DC174-D939-4538-AC52-90923CDD61BA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77" name="TextBox 1">
          <a:extLst>
            <a:ext uri="{FF2B5EF4-FFF2-40B4-BE49-F238E27FC236}">
              <a16:creationId xmlns:a16="http://schemas.microsoft.com/office/drawing/2014/main" id="{F020C561-DA19-4BD9-BD4A-83044BD89699}"/>
            </a:ext>
          </a:extLst>
        </xdr:cNvPr>
        <xdr:cNvSpPr txBox="1"/>
      </xdr:nvSpPr>
      <xdr:spPr>
        <a:xfrm>
          <a:off x="1173480" y="187223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39E798F4-A044-4CE6-A374-406B5AC3FC80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F500754A-482D-4B5B-9AA4-8890F0A69FC0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80" name="TextBox 1">
          <a:extLst>
            <a:ext uri="{FF2B5EF4-FFF2-40B4-BE49-F238E27FC236}">
              <a16:creationId xmlns:a16="http://schemas.microsoft.com/office/drawing/2014/main" id="{58A18364-94E3-4419-A7CB-3317689B0105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79939E19-DBE1-4D55-9F01-1FD4AC4ACAF3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84C43FB3-F505-42A7-AD20-7B459E40C817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83" name="TextBox 1">
          <a:extLst>
            <a:ext uri="{FF2B5EF4-FFF2-40B4-BE49-F238E27FC236}">
              <a16:creationId xmlns:a16="http://schemas.microsoft.com/office/drawing/2014/main" id="{5C1D2D5A-FCA8-4724-9E84-D6F2B7A59851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FBCA2A7C-C315-4D53-B64A-9D2A522F4475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FEE2ACDA-FD09-44B6-B191-4DFE79ED1F17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86" name="TextBox 1">
          <a:extLst>
            <a:ext uri="{FF2B5EF4-FFF2-40B4-BE49-F238E27FC236}">
              <a16:creationId xmlns:a16="http://schemas.microsoft.com/office/drawing/2014/main" id="{D2F4D356-E262-4141-B562-073FCFE1A34A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B9BBB703-E060-4ABB-AF2C-416EBD923AEF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AA5226F3-3C9C-448C-A283-1438EC0374C7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89" name="TextBox 1">
          <a:extLst>
            <a:ext uri="{FF2B5EF4-FFF2-40B4-BE49-F238E27FC236}">
              <a16:creationId xmlns:a16="http://schemas.microsoft.com/office/drawing/2014/main" id="{5078EDEB-E5D2-4DCB-A2E7-673B322B6880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1D39671A-B197-471A-8FC4-8A8DB8D73B40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21EA9D5D-3408-42B1-8E87-43E02D736424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92" name="TextBox 1">
          <a:extLst>
            <a:ext uri="{FF2B5EF4-FFF2-40B4-BE49-F238E27FC236}">
              <a16:creationId xmlns:a16="http://schemas.microsoft.com/office/drawing/2014/main" id="{8D882B01-0B74-4DC7-8BDC-9F6AB0425BFE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1B7E60D5-9BBF-43AB-93DF-1BB6D0EB495E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BCD85E67-4747-4CD9-B3EC-B00DF8CBEAEE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95" name="TextBox 1">
          <a:extLst>
            <a:ext uri="{FF2B5EF4-FFF2-40B4-BE49-F238E27FC236}">
              <a16:creationId xmlns:a16="http://schemas.microsoft.com/office/drawing/2014/main" id="{8E039220-6D8A-4194-9003-66A12D27B811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F6D8B57C-C394-4095-A7F8-05C7F6BA9064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A6D81770-AE76-4AF4-927C-567C7FF5D696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98" name="TextBox 1">
          <a:extLst>
            <a:ext uri="{FF2B5EF4-FFF2-40B4-BE49-F238E27FC236}">
              <a16:creationId xmlns:a16="http://schemas.microsoft.com/office/drawing/2014/main" id="{65C925CA-D055-4268-87D7-13510C0C2324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C8708FD2-6C4E-4B1E-BDB4-6E8206D992D9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CD2CA6D7-69B4-4CC7-80E2-9395D3CC6E8F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01" name="TextBox 1">
          <a:extLst>
            <a:ext uri="{FF2B5EF4-FFF2-40B4-BE49-F238E27FC236}">
              <a16:creationId xmlns:a16="http://schemas.microsoft.com/office/drawing/2014/main" id="{0C32FE37-D541-47FB-94D9-6B43C29E79C0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F119CEE7-B72E-4A43-9F7B-94A1ACF76BFD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3C6D7694-3756-45BD-BDE7-E68D0672130D}"/>
            </a:ext>
          </a:extLst>
        </xdr:cNvPr>
        <xdr:cNvSpPr txBox="1"/>
      </xdr:nvSpPr>
      <xdr:spPr>
        <a:xfrm>
          <a:off x="1173480" y="1889760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604" name="TextBox 1">
          <a:extLst>
            <a:ext uri="{FF2B5EF4-FFF2-40B4-BE49-F238E27FC236}">
              <a16:creationId xmlns:a16="http://schemas.microsoft.com/office/drawing/2014/main" id="{5D418970-2070-4C78-B4F8-5D0F7AFE7D90}"/>
            </a:ext>
          </a:extLst>
        </xdr:cNvPr>
        <xdr:cNvSpPr txBox="1"/>
      </xdr:nvSpPr>
      <xdr:spPr>
        <a:xfrm>
          <a:off x="1173480" y="1889760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462726A-6EB2-4BB3-B426-780FE5C975DC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95A0FD5C-C454-439A-A077-8B24A92F20EF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07" name="TextBox 1">
          <a:extLst>
            <a:ext uri="{FF2B5EF4-FFF2-40B4-BE49-F238E27FC236}">
              <a16:creationId xmlns:a16="http://schemas.microsoft.com/office/drawing/2014/main" id="{5E95122A-AFAF-41E1-A5F7-FFBCC498FEC1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4B7D835D-9478-4CD4-A529-EA62160712E0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78B8B561-BA30-4C92-8D6A-6C789E629491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10" name="TextBox 1">
          <a:extLst>
            <a:ext uri="{FF2B5EF4-FFF2-40B4-BE49-F238E27FC236}">
              <a16:creationId xmlns:a16="http://schemas.microsoft.com/office/drawing/2014/main" id="{237204E2-8DA4-4BFC-BB0B-196B7A2F3B49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825431C5-437D-4C95-B07B-FE257D5CA193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5AD234FA-089D-4350-951F-060B40AE2DD3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13" name="TextBox 1">
          <a:extLst>
            <a:ext uri="{FF2B5EF4-FFF2-40B4-BE49-F238E27FC236}">
              <a16:creationId xmlns:a16="http://schemas.microsoft.com/office/drawing/2014/main" id="{F4661E5C-749C-4D09-BF40-5929AB02B1A8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B0538E30-0AC2-4518-BBB9-EB387685F5DD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F563E176-8935-4B06-B11E-793B3DF72526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16" name="TextBox 1">
          <a:extLst>
            <a:ext uri="{FF2B5EF4-FFF2-40B4-BE49-F238E27FC236}">
              <a16:creationId xmlns:a16="http://schemas.microsoft.com/office/drawing/2014/main" id="{92B495D5-429C-412D-82EE-97BAE5783601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339C36ED-8B7D-4FDF-8DD3-75A830F86D96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3A775B25-7280-4E7B-B8A9-250FBAFEC687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19" name="TextBox 1">
          <a:extLst>
            <a:ext uri="{FF2B5EF4-FFF2-40B4-BE49-F238E27FC236}">
              <a16:creationId xmlns:a16="http://schemas.microsoft.com/office/drawing/2014/main" id="{191862CB-2309-4F53-9E8A-330D757E312D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E1996530-7150-463F-A18D-5814904876C0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A1649AB6-04CC-4B0D-884C-98C483B7F3B7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22" name="TextBox 1">
          <a:extLst>
            <a:ext uri="{FF2B5EF4-FFF2-40B4-BE49-F238E27FC236}">
              <a16:creationId xmlns:a16="http://schemas.microsoft.com/office/drawing/2014/main" id="{A8A5C0A3-6C5A-4B42-AB55-DC5ABDC700F0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E93BD30C-D83A-4BAC-87E6-EE2E471A248C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8A403D09-39C4-4896-82C0-1469D8F79FE5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25" name="TextBox 1">
          <a:extLst>
            <a:ext uri="{FF2B5EF4-FFF2-40B4-BE49-F238E27FC236}">
              <a16:creationId xmlns:a16="http://schemas.microsoft.com/office/drawing/2014/main" id="{786EFE50-86DD-40A8-8F39-7945FE14D10B}"/>
            </a:ext>
          </a:extLst>
        </xdr:cNvPr>
        <xdr:cNvSpPr txBox="1"/>
      </xdr:nvSpPr>
      <xdr:spPr>
        <a:xfrm>
          <a:off x="1173480" y="1889760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68E6DDFA-806C-48B7-9A54-F17599962265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2B64266D-A5C1-4420-A2BC-E3CF54011FBF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28" name="TextBox 1">
          <a:extLst>
            <a:ext uri="{FF2B5EF4-FFF2-40B4-BE49-F238E27FC236}">
              <a16:creationId xmlns:a16="http://schemas.microsoft.com/office/drawing/2014/main" id="{C3CC4A04-88FD-4D08-AAB6-7A1EE391B131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DF3ECDC0-78F5-4196-82DB-950160CDD4D1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98A41A0D-24FA-4187-91D5-C2621E0D28D2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31" name="TextBox 1">
          <a:extLst>
            <a:ext uri="{FF2B5EF4-FFF2-40B4-BE49-F238E27FC236}">
              <a16:creationId xmlns:a16="http://schemas.microsoft.com/office/drawing/2014/main" id="{F4B1C0BC-C5ED-4C72-8C9B-5E63FB17B7FE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32CF14FC-A0E4-4727-9C76-D7A367A60E01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3C2A0A-1F3C-4B9E-935E-660E4928BA85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34" name="TextBox 1">
          <a:extLst>
            <a:ext uri="{FF2B5EF4-FFF2-40B4-BE49-F238E27FC236}">
              <a16:creationId xmlns:a16="http://schemas.microsoft.com/office/drawing/2014/main" id="{448352A3-8F3A-4811-96D9-15237B309E8A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DDCF466F-6B72-424F-AAFD-1A1955B4B3D1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758E4820-0E58-4365-871D-CFA60446F06E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37" name="TextBox 1">
          <a:extLst>
            <a:ext uri="{FF2B5EF4-FFF2-40B4-BE49-F238E27FC236}">
              <a16:creationId xmlns:a16="http://schemas.microsoft.com/office/drawing/2014/main" id="{C603DB54-B2BB-49DF-A88F-269A8539AD6F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516BA092-02CA-4EE9-955D-B70A78AD0029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88821A32-A9FD-413A-BFFC-F48436E97957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40" name="TextBox 1">
          <a:extLst>
            <a:ext uri="{FF2B5EF4-FFF2-40B4-BE49-F238E27FC236}">
              <a16:creationId xmlns:a16="http://schemas.microsoft.com/office/drawing/2014/main" id="{4A92D873-DAC9-43EC-8BBF-F8D18B070646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26C5DBE1-D0F2-4447-A50F-A7D947CD98D7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CC76B55C-9781-43C1-A78A-CD22983BA190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43" name="TextBox 1">
          <a:extLst>
            <a:ext uri="{FF2B5EF4-FFF2-40B4-BE49-F238E27FC236}">
              <a16:creationId xmlns:a16="http://schemas.microsoft.com/office/drawing/2014/main" id="{2EAFBEA0-F35E-4575-AA7C-DB39D955F89D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547AF8A1-63BF-4242-9C4A-35F71E3A5156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4734CC9A-DCDE-4C3B-B3EA-D92894B0E8B0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46" name="TextBox 1">
          <a:extLst>
            <a:ext uri="{FF2B5EF4-FFF2-40B4-BE49-F238E27FC236}">
              <a16:creationId xmlns:a16="http://schemas.microsoft.com/office/drawing/2014/main" id="{18379245-5961-474A-97D1-BA67EF87BD28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734F0CCC-617E-4CC1-8A51-559BD8D6FD04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24CE732-B0F2-4773-A177-4B58254246B5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49" name="TextBox 1">
          <a:extLst>
            <a:ext uri="{FF2B5EF4-FFF2-40B4-BE49-F238E27FC236}">
              <a16:creationId xmlns:a16="http://schemas.microsoft.com/office/drawing/2014/main" id="{5B7C7D23-CB21-4F21-A696-3229B7A26407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72A66C94-9877-4A82-9A1D-64C31607D199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6B37F5A0-8D40-4077-B6BC-362036391F60}"/>
            </a:ext>
          </a:extLst>
        </xdr:cNvPr>
        <xdr:cNvSpPr txBox="1"/>
      </xdr:nvSpPr>
      <xdr:spPr>
        <a:xfrm>
          <a:off x="1173480" y="196824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652" name="TextBox 1">
          <a:extLst>
            <a:ext uri="{FF2B5EF4-FFF2-40B4-BE49-F238E27FC236}">
              <a16:creationId xmlns:a16="http://schemas.microsoft.com/office/drawing/2014/main" id="{9A9A154D-AB28-4E7C-AAD6-E2AFE5A20284}"/>
            </a:ext>
          </a:extLst>
        </xdr:cNvPr>
        <xdr:cNvSpPr txBox="1"/>
      </xdr:nvSpPr>
      <xdr:spPr>
        <a:xfrm>
          <a:off x="1173480" y="196824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894FCA74-D4A0-49AD-A3C6-02CBC581B2E5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97D3E22F-E60E-4930-B3DD-8BE947553BE7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55" name="TextBox 1">
          <a:extLst>
            <a:ext uri="{FF2B5EF4-FFF2-40B4-BE49-F238E27FC236}">
              <a16:creationId xmlns:a16="http://schemas.microsoft.com/office/drawing/2014/main" id="{25D9CD46-E367-4845-9E34-45782C0BA750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6C61A7B0-F07F-496D-8AD2-937538DAEDC1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33FF64BF-B993-4708-869F-526BB97610D1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58" name="TextBox 1">
          <a:extLst>
            <a:ext uri="{FF2B5EF4-FFF2-40B4-BE49-F238E27FC236}">
              <a16:creationId xmlns:a16="http://schemas.microsoft.com/office/drawing/2014/main" id="{95D809F4-BFC5-41EE-B83C-F7802839ED59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45956C5-D95B-4818-AB55-CB42E030548B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B0E900F3-2EA5-4FF6-9BEE-61A34205353E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61" name="TextBox 1">
          <a:extLst>
            <a:ext uri="{FF2B5EF4-FFF2-40B4-BE49-F238E27FC236}">
              <a16:creationId xmlns:a16="http://schemas.microsoft.com/office/drawing/2014/main" id="{C68770E8-FF4E-4AEC-A4F1-3695C916B66E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817C7294-1B46-42DB-ABB9-F0B75FE0145B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2D81D179-BFB6-4B40-90E6-E1C45B3624A1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64" name="TextBox 1">
          <a:extLst>
            <a:ext uri="{FF2B5EF4-FFF2-40B4-BE49-F238E27FC236}">
              <a16:creationId xmlns:a16="http://schemas.microsoft.com/office/drawing/2014/main" id="{95A77F7E-3CCB-417D-9CE3-7BD383B0B875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F2A16640-5543-48EB-BB54-8F7C4B22EA22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85DA15C-149E-4461-A835-319AA542C9B2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67" name="TextBox 1">
          <a:extLst>
            <a:ext uri="{FF2B5EF4-FFF2-40B4-BE49-F238E27FC236}">
              <a16:creationId xmlns:a16="http://schemas.microsoft.com/office/drawing/2014/main" id="{0813D628-D619-48B2-AB87-4B10DD6669AD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528281E5-2962-40B8-B8D1-9A19DEB46022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6428678F-EED2-4FF3-9FF2-68AFCA905F53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70" name="TextBox 1">
          <a:extLst>
            <a:ext uri="{FF2B5EF4-FFF2-40B4-BE49-F238E27FC236}">
              <a16:creationId xmlns:a16="http://schemas.microsoft.com/office/drawing/2014/main" id="{C9205D47-2485-4813-8084-B5D1E6136E36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3CF34E6D-5237-42FB-8B03-094DCF40C16B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8AB4D345-F364-494A-ABAB-6A4251758DDE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73" name="TextBox 1">
          <a:extLst>
            <a:ext uri="{FF2B5EF4-FFF2-40B4-BE49-F238E27FC236}">
              <a16:creationId xmlns:a16="http://schemas.microsoft.com/office/drawing/2014/main" id="{2AA8D613-6724-4354-AE41-B26A55B57EE9}"/>
            </a:ext>
          </a:extLst>
        </xdr:cNvPr>
        <xdr:cNvSpPr txBox="1"/>
      </xdr:nvSpPr>
      <xdr:spPr>
        <a:xfrm>
          <a:off x="1173480" y="196824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28ED0F36-D403-41EE-BEBF-D9BB2F1C07B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DFFBC255-5FD0-42C9-80ED-FE2DB33C088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76" name="TextBox 1">
          <a:extLst>
            <a:ext uri="{FF2B5EF4-FFF2-40B4-BE49-F238E27FC236}">
              <a16:creationId xmlns:a16="http://schemas.microsoft.com/office/drawing/2014/main" id="{11CCA8A9-BBE2-4653-B218-6CA63DD4464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4CA11FF5-E8A2-4342-8F0E-E70EBAE978B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7E4B23B8-0E56-4AD9-8DD4-CDF292903EE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79" name="TextBox 1">
          <a:extLst>
            <a:ext uri="{FF2B5EF4-FFF2-40B4-BE49-F238E27FC236}">
              <a16:creationId xmlns:a16="http://schemas.microsoft.com/office/drawing/2014/main" id="{D2B67BB9-C5B7-477B-B592-67917FBA7E5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A085969E-10D4-430D-84D3-8C373EF37E8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BFAE8CF8-1983-4921-B0CC-02A7A570FA4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82" name="TextBox 1">
          <a:extLst>
            <a:ext uri="{FF2B5EF4-FFF2-40B4-BE49-F238E27FC236}">
              <a16:creationId xmlns:a16="http://schemas.microsoft.com/office/drawing/2014/main" id="{D81BC9F2-99BD-40BE-BA2B-6860B4AEAE9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88265C80-82FC-4DD2-A599-7C6C278CA9E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9AC00D7D-5D09-43FD-A666-FDB938D2679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85" name="TextBox 1">
          <a:extLst>
            <a:ext uri="{FF2B5EF4-FFF2-40B4-BE49-F238E27FC236}">
              <a16:creationId xmlns:a16="http://schemas.microsoft.com/office/drawing/2014/main" id="{46D82B25-7E09-49FA-AC18-5BBCC80B3A1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6E60FF5C-8501-4226-9127-39BF2003A45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2EC96DA6-96D3-422F-86E2-C032DA65ECD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88" name="TextBox 1">
          <a:extLst>
            <a:ext uri="{FF2B5EF4-FFF2-40B4-BE49-F238E27FC236}">
              <a16:creationId xmlns:a16="http://schemas.microsoft.com/office/drawing/2014/main" id="{BB96127A-8BB2-4F10-B6DE-FC500DC49A6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C7AF4E8E-058C-44CF-B046-689297767EA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92D07FEB-891B-4314-A78A-21E819A8325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91" name="TextBox 1">
          <a:extLst>
            <a:ext uri="{FF2B5EF4-FFF2-40B4-BE49-F238E27FC236}">
              <a16:creationId xmlns:a16="http://schemas.microsoft.com/office/drawing/2014/main" id="{E025AFCD-44E6-40D3-B3E9-AA3ED2F0CB7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59AAC1CE-C289-4842-8023-65B2D384ECF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85EB230F-73BF-45E4-AEB5-D499FA5FF6A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94" name="TextBox 1">
          <a:extLst>
            <a:ext uri="{FF2B5EF4-FFF2-40B4-BE49-F238E27FC236}">
              <a16:creationId xmlns:a16="http://schemas.microsoft.com/office/drawing/2014/main" id="{AA2DE076-4DD4-45BE-8948-9898BB4A712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5DC15A6F-1FE3-448C-88AD-A835256F2A6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229C5081-18E5-48FE-9750-3A8738CEF5C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97" name="TextBox 1">
          <a:extLst>
            <a:ext uri="{FF2B5EF4-FFF2-40B4-BE49-F238E27FC236}">
              <a16:creationId xmlns:a16="http://schemas.microsoft.com/office/drawing/2014/main" id="{A15E75B9-5B36-4155-BD22-54678DDE2D7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F0681341-CDAB-4001-9B65-B6F08140115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86FEDDB3-A68A-4B1E-AD07-8BC3F688FCB1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700" name="TextBox 1">
          <a:extLst>
            <a:ext uri="{FF2B5EF4-FFF2-40B4-BE49-F238E27FC236}">
              <a16:creationId xmlns:a16="http://schemas.microsoft.com/office/drawing/2014/main" id="{5E30A28C-00E4-43F7-B408-7FAA22225D0F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72625C21-BCA3-4BDF-B5F1-0BC0AD93772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8358E4D5-BBCC-4F16-91C3-0F8FFE2F281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03" name="TextBox 1">
          <a:extLst>
            <a:ext uri="{FF2B5EF4-FFF2-40B4-BE49-F238E27FC236}">
              <a16:creationId xmlns:a16="http://schemas.microsoft.com/office/drawing/2014/main" id="{3AEBC8F5-FCB2-4D73-A27F-E01F0C12BCC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F4FBD1F6-23AF-43F8-AEB7-5BEBA2176E0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B89FFEA8-0BA4-48DA-86F3-46C01602343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06" name="TextBox 1">
          <a:extLst>
            <a:ext uri="{FF2B5EF4-FFF2-40B4-BE49-F238E27FC236}">
              <a16:creationId xmlns:a16="http://schemas.microsoft.com/office/drawing/2014/main" id="{FD4AFF0C-73DF-4E39-9E18-B410623A4CE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3986D469-F97F-4262-BAD4-9980F0072A5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F5962F54-79D8-411C-97C6-9E1D8C2AC1B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09" name="TextBox 1">
          <a:extLst>
            <a:ext uri="{FF2B5EF4-FFF2-40B4-BE49-F238E27FC236}">
              <a16:creationId xmlns:a16="http://schemas.microsoft.com/office/drawing/2014/main" id="{C985CA3D-3A00-4C74-8034-780AA63E9B9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C8119723-3FDB-455C-99C2-154AD7E20F7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737AD29A-FEFC-4B36-B11F-AE32B5E291A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12" name="TextBox 1">
          <a:extLst>
            <a:ext uri="{FF2B5EF4-FFF2-40B4-BE49-F238E27FC236}">
              <a16:creationId xmlns:a16="http://schemas.microsoft.com/office/drawing/2014/main" id="{689D415E-68F1-494C-8462-D8EADDEB411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3DDED419-413B-4662-A415-6BA6212C800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F4E0D5E6-A0C5-4B88-AC5E-741C80918C6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15" name="TextBox 1">
          <a:extLst>
            <a:ext uri="{FF2B5EF4-FFF2-40B4-BE49-F238E27FC236}">
              <a16:creationId xmlns:a16="http://schemas.microsoft.com/office/drawing/2014/main" id="{BAB46D5A-16E4-4771-AB66-523ACE2EF4D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D1CBFE02-D704-4E61-9967-9579D4FAAD2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28637920-9652-454E-9EFC-C7D2A2F057A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18" name="TextBox 1">
          <a:extLst>
            <a:ext uri="{FF2B5EF4-FFF2-40B4-BE49-F238E27FC236}">
              <a16:creationId xmlns:a16="http://schemas.microsoft.com/office/drawing/2014/main" id="{86605063-368D-4B3C-A321-C6F7A8BC3B8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EC78C898-7E80-483E-8452-D310841C265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8112781-E140-4864-AD35-3123DF7CAFE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21" name="TextBox 1">
          <a:extLst>
            <a:ext uri="{FF2B5EF4-FFF2-40B4-BE49-F238E27FC236}">
              <a16:creationId xmlns:a16="http://schemas.microsoft.com/office/drawing/2014/main" id="{1A06986D-6497-4DE0-80D6-5A1174744C0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5C23C646-18B7-4E09-8973-A175958BC6F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ED6ADCD9-3507-4552-9B40-36A957BAC1C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24" name="TextBox 1">
          <a:extLst>
            <a:ext uri="{FF2B5EF4-FFF2-40B4-BE49-F238E27FC236}">
              <a16:creationId xmlns:a16="http://schemas.microsoft.com/office/drawing/2014/main" id="{A5E8A9CC-5B4B-4C2C-A89B-775A0B46C13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4B178E03-6C90-4220-9C47-296BA75820A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8653CE3A-658C-4736-B77A-C1C1F38DBEB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27" name="TextBox 1">
          <a:extLst>
            <a:ext uri="{FF2B5EF4-FFF2-40B4-BE49-F238E27FC236}">
              <a16:creationId xmlns:a16="http://schemas.microsoft.com/office/drawing/2014/main" id="{88DC68AA-7B6A-40FF-BB37-EC3420D20E2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1B480208-90C6-44DB-8DCD-621CA45C029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479474ED-FB47-4DDE-9993-3DB1A25BA96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30" name="TextBox 1">
          <a:extLst>
            <a:ext uri="{FF2B5EF4-FFF2-40B4-BE49-F238E27FC236}">
              <a16:creationId xmlns:a16="http://schemas.microsoft.com/office/drawing/2014/main" id="{6236022C-7723-42ED-A7EF-64F9268424F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BA14B247-3B01-4D43-9586-C1B0353F7BF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2FD6CFD8-A353-4750-8D50-3C959AD2576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33" name="TextBox 1">
          <a:extLst>
            <a:ext uri="{FF2B5EF4-FFF2-40B4-BE49-F238E27FC236}">
              <a16:creationId xmlns:a16="http://schemas.microsoft.com/office/drawing/2014/main" id="{2BF33BD8-E308-4C63-AFEB-7BBF3C983BD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DFF8D07B-2971-421D-BB96-341DE9127C4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B7AE1EDA-A81E-4BC5-8BE3-00199348107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36" name="TextBox 1">
          <a:extLst>
            <a:ext uri="{FF2B5EF4-FFF2-40B4-BE49-F238E27FC236}">
              <a16:creationId xmlns:a16="http://schemas.microsoft.com/office/drawing/2014/main" id="{E528F7BE-EE5B-4169-B970-CEF8A111A7A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12C52062-DE2D-4927-BEBE-8CF00DE0766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62CC38BD-001B-4AB1-984A-16EE2F34F1E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39" name="TextBox 1">
          <a:extLst>
            <a:ext uri="{FF2B5EF4-FFF2-40B4-BE49-F238E27FC236}">
              <a16:creationId xmlns:a16="http://schemas.microsoft.com/office/drawing/2014/main" id="{686C829D-92DB-40A2-9FD1-BC820464DD3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8CE0D6EE-3CC8-40C5-A9E3-AFCD2B6B6FA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7DA28A3-E279-485F-A623-9312490F0D0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42" name="TextBox 1">
          <a:extLst>
            <a:ext uri="{FF2B5EF4-FFF2-40B4-BE49-F238E27FC236}">
              <a16:creationId xmlns:a16="http://schemas.microsoft.com/office/drawing/2014/main" id="{850B53FB-9612-48EA-BF94-6CAB7E1D6BF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F6FBC4CF-9817-44F3-B51A-A394E404E54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493343F1-BCA1-43B4-9717-9A652877688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45" name="TextBox 1">
          <a:extLst>
            <a:ext uri="{FF2B5EF4-FFF2-40B4-BE49-F238E27FC236}">
              <a16:creationId xmlns:a16="http://schemas.microsoft.com/office/drawing/2014/main" id="{A1369308-C493-4574-8E75-D4B57DB1CAD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D21CF0C-875D-4350-89E0-4EED7F9DE89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5B7598C2-0C46-4478-8A5A-85DCD473CA83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748" name="TextBox 1">
          <a:extLst>
            <a:ext uri="{FF2B5EF4-FFF2-40B4-BE49-F238E27FC236}">
              <a16:creationId xmlns:a16="http://schemas.microsoft.com/office/drawing/2014/main" id="{5F688DF9-4909-4475-B92F-0AFE32622906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488B08C0-72F4-47CE-9518-D439C7CE1CE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8A3B1272-9616-4387-9374-0E8A966CB2A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51" name="TextBox 1">
          <a:extLst>
            <a:ext uri="{FF2B5EF4-FFF2-40B4-BE49-F238E27FC236}">
              <a16:creationId xmlns:a16="http://schemas.microsoft.com/office/drawing/2014/main" id="{B7846A24-AB79-4853-81DA-D6E2359FD30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821F972-A9B9-4F25-BBE7-2AA79316B50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D0595D3D-DEDD-49EA-A722-0ED7B4D7F04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54" name="TextBox 1">
          <a:extLst>
            <a:ext uri="{FF2B5EF4-FFF2-40B4-BE49-F238E27FC236}">
              <a16:creationId xmlns:a16="http://schemas.microsoft.com/office/drawing/2014/main" id="{1635F611-D14A-419C-8A3C-8CA031E276F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FEF9DA0B-1840-466F-8ADB-D6AC80F29E2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B3D2C99-FE21-4255-AE7C-59CF779A68E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57" name="TextBox 1">
          <a:extLst>
            <a:ext uri="{FF2B5EF4-FFF2-40B4-BE49-F238E27FC236}">
              <a16:creationId xmlns:a16="http://schemas.microsoft.com/office/drawing/2014/main" id="{F6528BBD-802E-443B-A06A-DE2905090ED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52707E9B-4137-4043-AA9A-0CB8F1599ED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1454CAD4-FD3F-46E0-97E7-B11C590E400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60" name="TextBox 1">
          <a:extLst>
            <a:ext uri="{FF2B5EF4-FFF2-40B4-BE49-F238E27FC236}">
              <a16:creationId xmlns:a16="http://schemas.microsoft.com/office/drawing/2014/main" id="{93D2601B-FDE1-474A-AE97-BA1FADFEDA8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929305C9-3DCC-4186-9D61-B20BFF35BBF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2CF5726B-B69E-4768-AB59-D60672BF3F1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63" name="TextBox 1">
          <a:extLst>
            <a:ext uri="{FF2B5EF4-FFF2-40B4-BE49-F238E27FC236}">
              <a16:creationId xmlns:a16="http://schemas.microsoft.com/office/drawing/2014/main" id="{390B42E7-4390-4F4D-AE4C-E709D7BF071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450464B3-4306-4B6E-84E1-EBFCF18FD1A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6AA757CC-E6CD-4B24-AD35-AC32126377A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66" name="TextBox 1">
          <a:extLst>
            <a:ext uri="{FF2B5EF4-FFF2-40B4-BE49-F238E27FC236}">
              <a16:creationId xmlns:a16="http://schemas.microsoft.com/office/drawing/2014/main" id="{961C597C-0612-4F03-915E-DCFB27FB5EF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2F5B5D6A-5782-47C4-BBCB-D9F7D30D45E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2E1C4638-9A34-4660-84D8-F3341B04E13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69" name="TextBox 1">
          <a:extLst>
            <a:ext uri="{FF2B5EF4-FFF2-40B4-BE49-F238E27FC236}">
              <a16:creationId xmlns:a16="http://schemas.microsoft.com/office/drawing/2014/main" id="{B3349A84-F3C1-4A3E-9DCF-15C71763F4C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1427B545-EDFB-47F4-AF57-51200DC0F73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FBE4856C-8C27-46E3-A557-B47B34CD14F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72" name="TextBox 1">
          <a:extLst>
            <a:ext uri="{FF2B5EF4-FFF2-40B4-BE49-F238E27FC236}">
              <a16:creationId xmlns:a16="http://schemas.microsoft.com/office/drawing/2014/main" id="{86618158-22DB-4018-B255-47002A25FC2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5E78F03A-3875-4EB6-8AF8-0A61899A8E8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B28EB85C-0D70-48C9-9A55-F011A2A3903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75" name="TextBox 1">
          <a:extLst>
            <a:ext uri="{FF2B5EF4-FFF2-40B4-BE49-F238E27FC236}">
              <a16:creationId xmlns:a16="http://schemas.microsoft.com/office/drawing/2014/main" id="{639DF353-4F98-40F9-8406-FD0D7C62DB1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4DD3CDB3-E0A7-4FD7-9ED4-9B198861017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72683052-9463-4A44-9FEA-1BD4E74B990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78" name="TextBox 1">
          <a:extLst>
            <a:ext uri="{FF2B5EF4-FFF2-40B4-BE49-F238E27FC236}">
              <a16:creationId xmlns:a16="http://schemas.microsoft.com/office/drawing/2014/main" id="{402C49C6-6258-4CB1-BB87-C19C4D93F1C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293814FA-44E0-464A-8796-F2C1F61E60C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FBED0EC9-70EE-4F35-8A19-096DB8642E7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81" name="TextBox 1">
          <a:extLst>
            <a:ext uri="{FF2B5EF4-FFF2-40B4-BE49-F238E27FC236}">
              <a16:creationId xmlns:a16="http://schemas.microsoft.com/office/drawing/2014/main" id="{B1D06D30-6530-480C-B498-5DBB3422D6D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2F0CDB1-3CD5-4D55-9253-43C907517F8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86C0A01A-D09F-469E-BF9D-EFE8058B4D9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84" name="TextBox 1">
          <a:extLst>
            <a:ext uri="{FF2B5EF4-FFF2-40B4-BE49-F238E27FC236}">
              <a16:creationId xmlns:a16="http://schemas.microsoft.com/office/drawing/2014/main" id="{EA7F01EB-6545-4271-8B95-610AF1D54C4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84802FF1-EB5B-4A28-B3D1-F8DFC2D44D9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E31590B8-F0A2-4D75-819F-2D99D226600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87" name="TextBox 1">
          <a:extLst>
            <a:ext uri="{FF2B5EF4-FFF2-40B4-BE49-F238E27FC236}">
              <a16:creationId xmlns:a16="http://schemas.microsoft.com/office/drawing/2014/main" id="{757DD352-CEC1-46EB-A098-3D8B5CC703F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19CA6B6A-029E-4CF5-8373-9F37555691B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BFC95FF8-468C-4A14-9F57-BA33CC8F449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90" name="TextBox 1">
          <a:extLst>
            <a:ext uri="{FF2B5EF4-FFF2-40B4-BE49-F238E27FC236}">
              <a16:creationId xmlns:a16="http://schemas.microsoft.com/office/drawing/2014/main" id="{76393AAC-E0B6-4F6A-A54A-B0A6B04F7C2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AF27D987-9FA4-42BA-A572-17D09F8FD26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2FAC0125-BC84-4CBC-B774-FA0515FB375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93" name="TextBox 1">
          <a:extLst>
            <a:ext uri="{FF2B5EF4-FFF2-40B4-BE49-F238E27FC236}">
              <a16:creationId xmlns:a16="http://schemas.microsoft.com/office/drawing/2014/main" id="{8F26D89E-1AF0-462F-884F-9A3EC7BE4A9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23E45A75-4C98-46FE-B34A-F8F62C2D1A9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ED59A023-6755-41CC-801D-7B11235A2632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796" name="TextBox 1">
          <a:extLst>
            <a:ext uri="{FF2B5EF4-FFF2-40B4-BE49-F238E27FC236}">
              <a16:creationId xmlns:a16="http://schemas.microsoft.com/office/drawing/2014/main" id="{3562D8D6-568C-4670-B2FD-C5F4A2D93230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61518A4E-6198-469A-AAEA-6CA9AA65111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BFFD9CFA-8892-4B1E-83E6-8C05CD64897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799" name="TextBox 1">
          <a:extLst>
            <a:ext uri="{FF2B5EF4-FFF2-40B4-BE49-F238E27FC236}">
              <a16:creationId xmlns:a16="http://schemas.microsoft.com/office/drawing/2014/main" id="{71250766-2FBF-4E37-8FBD-A295AD89089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A20307E1-3DAD-4B49-A890-3C8E3C51299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5FE1E0BF-9612-4584-A4B6-F37A4F3F5FD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02" name="TextBox 1">
          <a:extLst>
            <a:ext uri="{FF2B5EF4-FFF2-40B4-BE49-F238E27FC236}">
              <a16:creationId xmlns:a16="http://schemas.microsoft.com/office/drawing/2014/main" id="{801E920B-BE92-4B94-A3AC-E2B79FB5395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633B4083-6FC1-4DA6-9846-9F9AC89227A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5BD7EEB7-CEFD-4ADC-8FD3-8562E926048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05" name="TextBox 1">
          <a:extLst>
            <a:ext uri="{FF2B5EF4-FFF2-40B4-BE49-F238E27FC236}">
              <a16:creationId xmlns:a16="http://schemas.microsoft.com/office/drawing/2014/main" id="{10A55052-E999-490A-A518-99D016FE72C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B343DB12-841B-489E-B879-1FD37F3726F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637A12D6-E210-4B25-8D23-FBB81D83FEF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08" name="TextBox 1">
          <a:extLst>
            <a:ext uri="{FF2B5EF4-FFF2-40B4-BE49-F238E27FC236}">
              <a16:creationId xmlns:a16="http://schemas.microsoft.com/office/drawing/2014/main" id="{4D6CA501-AA05-4AA0-8423-10BEE378B5B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D75F0EF6-C3FC-42DB-834D-EB2D52CD20F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75CD26CA-D43E-4DA3-9B4C-638D396DC94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11" name="TextBox 1">
          <a:extLst>
            <a:ext uri="{FF2B5EF4-FFF2-40B4-BE49-F238E27FC236}">
              <a16:creationId xmlns:a16="http://schemas.microsoft.com/office/drawing/2014/main" id="{7EB768C7-2087-4BBB-AE7C-504411AE5D6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8421F9C1-2764-4082-ADEE-9B205A9BD69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FE2F47E7-E905-497F-BD54-A07D0D24A31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14" name="TextBox 1">
          <a:extLst>
            <a:ext uri="{FF2B5EF4-FFF2-40B4-BE49-F238E27FC236}">
              <a16:creationId xmlns:a16="http://schemas.microsoft.com/office/drawing/2014/main" id="{972F6ABF-43C0-4F43-BDD9-1D71E1D46FF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17DC928D-A4E6-4C1C-8628-48F23D99B91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AD608E40-1C05-489C-8F9D-95E59FE4B68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17" name="TextBox 1">
          <a:extLst>
            <a:ext uri="{FF2B5EF4-FFF2-40B4-BE49-F238E27FC236}">
              <a16:creationId xmlns:a16="http://schemas.microsoft.com/office/drawing/2014/main" id="{F53BCA16-2DCE-41E3-85BD-2BE7DC8ECD7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57151B41-4468-4518-88BD-58D2AD26F88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107D746F-3619-4E3A-9EF6-BC25FFCF7D4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20" name="TextBox 1">
          <a:extLst>
            <a:ext uri="{FF2B5EF4-FFF2-40B4-BE49-F238E27FC236}">
              <a16:creationId xmlns:a16="http://schemas.microsoft.com/office/drawing/2014/main" id="{95763120-39D8-4F97-90AD-3EB78897C9C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A963CFD4-60A4-4E33-A0DF-A9DA81437A4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EBA11E4C-6F7E-4A54-BEA4-BB1A11BDA95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23" name="TextBox 1">
          <a:extLst>
            <a:ext uri="{FF2B5EF4-FFF2-40B4-BE49-F238E27FC236}">
              <a16:creationId xmlns:a16="http://schemas.microsoft.com/office/drawing/2014/main" id="{9D13538B-B6B4-4BCE-8953-22A9EAF3179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A8332543-C2F2-40C6-B1E7-C4DC99E5766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817594-79F5-4E42-9362-FD1197E8FC8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26" name="TextBox 1">
          <a:extLst>
            <a:ext uri="{FF2B5EF4-FFF2-40B4-BE49-F238E27FC236}">
              <a16:creationId xmlns:a16="http://schemas.microsoft.com/office/drawing/2014/main" id="{30F3E002-234C-4F8D-9857-A2202C13D97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B4C7B4DA-A6F6-4B9B-847C-A9C6D87C504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E2109F22-2238-46E7-A019-A6CC3702DED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29" name="TextBox 1">
          <a:extLst>
            <a:ext uri="{FF2B5EF4-FFF2-40B4-BE49-F238E27FC236}">
              <a16:creationId xmlns:a16="http://schemas.microsoft.com/office/drawing/2014/main" id="{47238D75-7FC0-4D61-9D33-4A470C4D4D1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DCA4E625-CD1F-4F57-B17F-73530D98FB5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446704C6-28CC-4D3D-A3C3-24C20AB7EFC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32" name="TextBox 1">
          <a:extLst>
            <a:ext uri="{FF2B5EF4-FFF2-40B4-BE49-F238E27FC236}">
              <a16:creationId xmlns:a16="http://schemas.microsoft.com/office/drawing/2014/main" id="{E28FBCCD-EC61-4A44-AE21-9CDB8897AC8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2F672A4B-04B7-4B00-A56B-35EE1C3FED9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E92BA4C-58DB-4E83-84BA-C7E4304B43C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35" name="TextBox 1">
          <a:extLst>
            <a:ext uri="{FF2B5EF4-FFF2-40B4-BE49-F238E27FC236}">
              <a16:creationId xmlns:a16="http://schemas.microsoft.com/office/drawing/2014/main" id="{12CA9C46-046D-4426-BE7F-BED58AA77A9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D5E22960-4C64-461D-9E99-9EF30860BFC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A3309AF0-E370-4944-95CE-7CB5D4E3F5B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38" name="TextBox 1">
          <a:extLst>
            <a:ext uri="{FF2B5EF4-FFF2-40B4-BE49-F238E27FC236}">
              <a16:creationId xmlns:a16="http://schemas.microsoft.com/office/drawing/2014/main" id="{2CE7BA4D-810A-44BE-AB78-EE26B508973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C61E0ADF-2B11-422F-AAC5-6C94098C29E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7937146A-0EBA-4076-8E73-7B9C4220A42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41" name="TextBox 1">
          <a:extLst>
            <a:ext uri="{FF2B5EF4-FFF2-40B4-BE49-F238E27FC236}">
              <a16:creationId xmlns:a16="http://schemas.microsoft.com/office/drawing/2014/main" id="{E4079412-8882-4768-A4C0-D69371A1C95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886D8FA2-0B57-410D-8547-0828339FD8D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6EE4F597-7209-4721-8C05-A576B3DCDEBC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844" name="TextBox 1">
          <a:extLst>
            <a:ext uri="{FF2B5EF4-FFF2-40B4-BE49-F238E27FC236}">
              <a16:creationId xmlns:a16="http://schemas.microsoft.com/office/drawing/2014/main" id="{E9761E42-FC30-4268-9F1D-6B2C631D236C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DF8366BC-6311-4BC7-9DFE-E179949138A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BC8C5EA8-71D2-48FD-B273-E9216BE6B39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47" name="TextBox 1">
          <a:extLst>
            <a:ext uri="{FF2B5EF4-FFF2-40B4-BE49-F238E27FC236}">
              <a16:creationId xmlns:a16="http://schemas.microsoft.com/office/drawing/2014/main" id="{99C9865A-3277-4FC2-9982-1B6408AD43E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3AEA56F-2F32-4E4D-8602-23F10C16E96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49531EBE-26E0-4CAE-BAC2-834D51D83CA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50" name="TextBox 1">
          <a:extLst>
            <a:ext uri="{FF2B5EF4-FFF2-40B4-BE49-F238E27FC236}">
              <a16:creationId xmlns:a16="http://schemas.microsoft.com/office/drawing/2014/main" id="{76377240-3ADF-4D52-B87A-E8FE41C1EE8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86CD76B6-6835-4DB2-86BD-12897CBEB1E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1ADB0B0F-6B13-4073-A9E4-7B9E2E87DD9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53" name="TextBox 1">
          <a:extLst>
            <a:ext uri="{FF2B5EF4-FFF2-40B4-BE49-F238E27FC236}">
              <a16:creationId xmlns:a16="http://schemas.microsoft.com/office/drawing/2014/main" id="{C56F9140-B771-4655-A243-C66876C00F9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B6346634-5FD9-49F3-9E90-5AF28610DDD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1E6EA9A2-F974-48AB-90BE-07B826B6180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56" name="TextBox 1">
          <a:extLst>
            <a:ext uri="{FF2B5EF4-FFF2-40B4-BE49-F238E27FC236}">
              <a16:creationId xmlns:a16="http://schemas.microsoft.com/office/drawing/2014/main" id="{3CB8B012-504D-4558-AB00-901C3395BA3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4B2DB6DB-B5D0-4295-9D7D-6C2393CEE0F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C590AFA1-B0E1-4CBE-8EC1-951AAA2E6D3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59" name="TextBox 1">
          <a:extLst>
            <a:ext uri="{FF2B5EF4-FFF2-40B4-BE49-F238E27FC236}">
              <a16:creationId xmlns:a16="http://schemas.microsoft.com/office/drawing/2014/main" id="{83C34FE6-06BF-4285-B9AF-A57C593D54C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1C34F7F5-E450-49E2-B023-6864BFF5C39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537D227E-1FC5-4ACF-984D-770A11064E9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62" name="TextBox 1">
          <a:extLst>
            <a:ext uri="{FF2B5EF4-FFF2-40B4-BE49-F238E27FC236}">
              <a16:creationId xmlns:a16="http://schemas.microsoft.com/office/drawing/2014/main" id="{C5493EBA-56C4-47A9-83A9-54B1DDEB86A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722A0427-7D7B-44BD-A909-E32FAE91A98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DA613743-81C1-431E-9642-E4EC3D35C28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65" name="TextBox 1">
          <a:extLst>
            <a:ext uri="{FF2B5EF4-FFF2-40B4-BE49-F238E27FC236}">
              <a16:creationId xmlns:a16="http://schemas.microsoft.com/office/drawing/2014/main" id="{3B70B6EF-522F-4987-AE6E-D85CA952C4E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EF2942B0-9F45-4817-94D2-9E69127F52B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2FAD007F-E463-4361-A350-DF5546762DA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68" name="TextBox 1">
          <a:extLst>
            <a:ext uri="{FF2B5EF4-FFF2-40B4-BE49-F238E27FC236}">
              <a16:creationId xmlns:a16="http://schemas.microsoft.com/office/drawing/2014/main" id="{0BBC6B0D-27A4-4B4C-93AD-7BB900BD63F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8464EDB7-A944-42CB-ADBF-84621CEE00E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60339185-4DE6-4614-9DDE-72B55A347D0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71" name="TextBox 1">
          <a:extLst>
            <a:ext uri="{FF2B5EF4-FFF2-40B4-BE49-F238E27FC236}">
              <a16:creationId xmlns:a16="http://schemas.microsoft.com/office/drawing/2014/main" id="{1CD2972D-449C-4672-9EF9-54489AF6E63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C206C4B5-9463-40A6-A829-C3963A6B3C4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B9B15C25-7D23-456D-81AD-F7898BA03E1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74" name="TextBox 1">
          <a:extLst>
            <a:ext uri="{FF2B5EF4-FFF2-40B4-BE49-F238E27FC236}">
              <a16:creationId xmlns:a16="http://schemas.microsoft.com/office/drawing/2014/main" id="{4F2EAA76-7B1F-4585-9E3A-6037DBF4B90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388FF813-7A0A-4300-B0F9-05A79FADA50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B59F7F0A-C5A6-46B4-9DB8-0C5F54F3AC1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77" name="TextBox 1">
          <a:extLst>
            <a:ext uri="{FF2B5EF4-FFF2-40B4-BE49-F238E27FC236}">
              <a16:creationId xmlns:a16="http://schemas.microsoft.com/office/drawing/2014/main" id="{CF170F45-8463-442D-B53B-8A600C14B5B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A28143F9-3592-4793-84BB-485CD77222C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EE49353B-B706-429D-B6DA-D45DFEF62C2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80" name="TextBox 1">
          <a:extLst>
            <a:ext uri="{FF2B5EF4-FFF2-40B4-BE49-F238E27FC236}">
              <a16:creationId xmlns:a16="http://schemas.microsoft.com/office/drawing/2014/main" id="{903EAAA9-28E5-4CAD-8DE7-2D645E8D5B8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8A2AA079-D84B-49D8-A16F-D9F40B5F9A8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D0E23FE-E26F-4EB2-B8FC-6874FD5BF4E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83" name="TextBox 1">
          <a:extLst>
            <a:ext uri="{FF2B5EF4-FFF2-40B4-BE49-F238E27FC236}">
              <a16:creationId xmlns:a16="http://schemas.microsoft.com/office/drawing/2014/main" id="{6ADA365B-774D-454F-ADA0-0C3001BA753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7A6479D3-65C0-49C2-8DEC-89ABE3B669D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93B249B0-1C2E-46D2-8159-EE885193659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86" name="TextBox 1">
          <a:extLst>
            <a:ext uri="{FF2B5EF4-FFF2-40B4-BE49-F238E27FC236}">
              <a16:creationId xmlns:a16="http://schemas.microsoft.com/office/drawing/2014/main" id="{257B17F2-3FD5-4045-8129-B157BE3238B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1B5945DB-3F40-42CE-A5F7-06191BBCC93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A6A6A543-7D99-47A9-8656-4969431BECE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89" name="TextBox 1">
          <a:extLst>
            <a:ext uri="{FF2B5EF4-FFF2-40B4-BE49-F238E27FC236}">
              <a16:creationId xmlns:a16="http://schemas.microsoft.com/office/drawing/2014/main" id="{8F950D20-A047-4E44-959C-B2C6829A496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DBDAD7F4-ECDD-417F-987F-3E76D91C468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95D330DC-2515-49B4-82E4-B75AFED3AD46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892" name="TextBox 1">
          <a:extLst>
            <a:ext uri="{FF2B5EF4-FFF2-40B4-BE49-F238E27FC236}">
              <a16:creationId xmlns:a16="http://schemas.microsoft.com/office/drawing/2014/main" id="{3263DF7A-B0FF-44FB-8D29-439F90EDC1FD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C28A72AD-70E4-4F54-AB74-4286C8B2193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B7C834E7-3F8B-46C7-B41A-FA4E5E28782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95" name="TextBox 1">
          <a:extLst>
            <a:ext uri="{FF2B5EF4-FFF2-40B4-BE49-F238E27FC236}">
              <a16:creationId xmlns:a16="http://schemas.microsoft.com/office/drawing/2014/main" id="{CBF97D61-12C5-4327-B1E7-E4501CB9534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8C5BBC8D-D498-457C-9D7A-4816F15F176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5C100397-2F31-4E94-B291-C075903D5DE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98" name="TextBox 1">
          <a:extLst>
            <a:ext uri="{FF2B5EF4-FFF2-40B4-BE49-F238E27FC236}">
              <a16:creationId xmlns:a16="http://schemas.microsoft.com/office/drawing/2014/main" id="{EC18281A-6D1C-4FFE-BE37-245ED80CD45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7C3E8981-3021-4F47-B111-BEAA184B354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BF710593-7FDC-4279-90C0-C6FD78BF2D8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01" name="TextBox 1">
          <a:extLst>
            <a:ext uri="{FF2B5EF4-FFF2-40B4-BE49-F238E27FC236}">
              <a16:creationId xmlns:a16="http://schemas.microsoft.com/office/drawing/2014/main" id="{D01B84B3-FC45-452C-B819-69268FAA079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86D42BCB-4205-4519-A196-C11B97D9CB6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6B720BED-50B9-4AFF-8A6A-489EADDBB93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04" name="TextBox 1">
          <a:extLst>
            <a:ext uri="{FF2B5EF4-FFF2-40B4-BE49-F238E27FC236}">
              <a16:creationId xmlns:a16="http://schemas.microsoft.com/office/drawing/2014/main" id="{29325A0D-1BC6-4291-B1E8-51A4CBB556B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DF73FB89-39E5-4A62-BDA8-A5854221664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25D713FA-E777-4CCD-B923-D9A84D2D2AF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07" name="TextBox 1">
          <a:extLst>
            <a:ext uri="{FF2B5EF4-FFF2-40B4-BE49-F238E27FC236}">
              <a16:creationId xmlns:a16="http://schemas.microsoft.com/office/drawing/2014/main" id="{A6B00C98-5400-484C-AD3A-5EE433EA19C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498BC926-36E5-447C-B249-ABEB5434EF1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253E01C9-533D-4AB1-98B7-9798AB5CA03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10" name="TextBox 1">
          <a:extLst>
            <a:ext uri="{FF2B5EF4-FFF2-40B4-BE49-F238E27FC236}">
              <a16:creationId xmlns:a16="http://schemas.microsoft.com/office/drawing/2014/main" id="{6CE181B1-A0E0-4B84-AC77-65E17E198ED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2A5643C4-D4F5-4130-8B75-C252EF99333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EE57D950-8046-4A77-BFA9-8479B08A45A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13" name="TextBox 1">
          <a:extLst>
            <a:ext uri="{FF2B5EF4-FFF2-40B4-BE49-F238E27FC236}">
              <a16:creationId xmlns:a16="http://schemas.microsoft.com/office/drawing/2014/main" id="{3BECFD82-FB80-4A65-8351-9507C3033EF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BB44A273-4060-4934-BF1F-30045ABE572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D43B9241-7DDC-4353-A4DA-FDCBBFF8719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16" name="TextBox 1">
          <a:extLst>
            <a:ext uri="{FF2B5EF4-FFF2-40B4-BE49-F238E27FC236}">
              <a16:creationId xmlns:a16="http://schemas.microsoft.com/office/drawing/2014/main" id="{051312F0-78E8-4212-8DA4-5D6399D8802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F7D0FA07-2019-4BF8-B513-508210BFB57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ADF73B99-577A-4B71-ADD9-43DC7B172E3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19" name="TextBox 1">
          <a:extLst>
            <a:ext uri="{FF2B5EF4-FFF2-40B4-BE49-F238E27FC236}">
              <a16:creationId xmlns:a16="http://schemas.microsoft.com/office/drawing/2014/main" id="{9A39EFC4-4788-487C-AB27-2D478D248CA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F5C45FE6-BDA1-40AB-A34D-A5020B7500A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78F5D86D-6058-4F92-8764-D966DEC1E67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22" name="TextBox 1">
          <a:extLst>
            <a:ext uri="{FF2B5EF4-FFF2-40B4-BE49-F238E27FC236}">
              <a16:creationId xmlns:a16="http://schemas.microsoft.com/office/drawing/2014/main" id="{21E393E0-F489-4FEC-A4D8-DA19EEA5D3C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3F17952A-7695-4447-A007-E48E847A616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188AA7FF-65AD-4A42-BFDE-68D4A1C2759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25" name="TextBox 1">
          <a:extLst>
            <a:ext uri="{FF2B5EF4-FFF2-40B4-BE49-F238E27FC236}">
              <a16:creationId xmlns:a16="http://schemas.microsoft.com/office/drawing/2014/main" id="{63E64581-FD25-4096-B370-789B89B17D7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9480F213-9421-45F3-AFE4-439A637FF4C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4F705803-60E1-45D9-B060-796F46BC6FA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28" name="TextBox 1">
          <a:extLst>
            <a:ext uri="{FF2B5EF4-FFF2-40B4-BE49-F238E27FC236}">
              <a16:creationId xmlns:a16="http://schemas.microsoft.com/office/drawing/2014/main" id="{E926FAED-F2D8-48E5-AB3E-C81080026DE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2FB1BA82-0ED8-47EC-BEC5-7966409ED76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8AE93A84-E659-4A21-A7F7-0D7C78E8BF5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31" name="TextBox 1">
          <a:extLst>
            <a:ext uri="{FF2B5EF4-FFF2-40B4-BE49-F238E27FC236}">
              <a16:creationId xmlns:a16="http://schemas.microsoft.com/office/drawing/2014/main" id="{5D310E0D-AD96-48E2-A0CB-A35B95EC5AE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74A0326E-A51E-4F48-930F-1CCD986CC95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2EF35F4C-5AA8-44CC-8BB8-85D441A1271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34" name="TextBox 1">
          <a:extLst>
            <a:ext uri="{FF2B5EF4-FFF2-40B4-BE49-F238E27FC236}">
              <a16:creationId xmlns:a16="http://schemas.microsoft.com/office/drawing/2014/main" id="{7C684FE8-2360-47D5-9295-21DA6019019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3C19629B-F40C-4948-A6AF-D282B078258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BAF6C501-A620-459B-AC53-42504365719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37" name="TextBox 1">
          <a:extLst>
            <a:ext uri="{FF2B5EF4-FFF2-40B4-BE49-F238E27FC236}">
              <a16:creationId xmlns:a16="http://schemas.microsoft.com/office/drawing/2014/main" id="{5894E3B9-8915-4D1E-9E3B-F69871FFD29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C4F6E809-8D8C-468E-8A16-F46B73CCF80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DFB84F69-3C35-4FBE-8EF4-AC7DAA2305D0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940" name="TextBox 1">
          <a:extLst>
            <a:ext uri="{FF2B5EF4-FFF2-40B4-BE49-F238E27FC236}">
              <a16:creationId xmlns:a16="http://schemas.microsoft.com/office/drawing/2014/main" id="{4E8C4219-8207-4BA8-8FA8-931BA3C3A19E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8CC39D49-A848-469E-8F1C-55D71C574A1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49B0FFD2-4B4E-471B-A6E1-4BA4C12123A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43" name="TextBox 1">
          <a:extLst>
            <a:ext uri="{FF2B5EF4-FFF2-40B4-BE49-F238E27FC236}">
              <a16:creationId xmlns:a16="http://schemas.microsoft.com/office/drawing/2014/main" id="{C181DA9B-2EEF-4D84-B88C-83BB8434D56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F78FA1FD-58AC-4737-AE23-A2741408B86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A10A3A95-9CE3-479A-A6BA-5440428E241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46" name="TextBox 1">
          <a:extLst>
            <a:ext uri="{FF2B5EF4-FFF2-40B4-BE49-F238E27FC236}">
              <a16:creationId xmlns:a16="http://schemas.microsoft.com/office/drawing/2014/main" id="{0E539332-50E1-4330-8A5D-4BF2FCAC6A3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2FE64B80-557D-4116-93FC-7CE926E2407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3F712789-88C1-407C-8F1E-83A57A8ACCC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49" name="TextBox 1">
          <a:extLst>
            <a:ext uri="{FF2B5EF4-FFF2-40B4-BE49-F238E27FC236}">
              <a16:creationId xmlns:a16="http://schemas.microsoft.com/office/drawing/2014/main" id="{73CA4B22-BA9E-4D3A-ADD9-472349F6EA5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E76F90C4-8C2B-4D3E-AA3C-FDCFF45F53B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9DECE9CD-5D0A-4653-8D35-3C58E69E8E6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52" name="TextBox 1">
          <a:extLst>
            <a:ext uri="{FF2B5EF4-FFF2-40B4-BE49-F238E27FC236}">
              <a16:creationId xmlns:a16="http://schemas.microsoft.com/office/drawing/2014/main" id="{7F5F1856-1018-48E4-B0FA-EE82D23E31D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87DC7AB9-B68E-4BA0-9A34-857E8C7ECBE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3E03A1EA-3A4A-47AE-B728-A156E5C6BD4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55" name="TextBox 1">
          <a:extLst>
            <a:ext uri="{FF2B5EF4-FFF2-40B4-BE49-F238E27FC236}">
              <a16:creationId xmlns:a16="http://schemas.microsoft.com/office/drawing/2014/main" id="{BFA14940-A788-4A77-B898-593661D1332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7CA59D00-1228-4FC2-A3E1-9A85DAC4FDA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DA7E37FE-62C0-4D54-9155-601701C59FA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58" name="TextBox 1">
          <a:extLst>
            <a:ext uri="{FF2B5EF4-FFF2-40B4-BE49-F238E27FC236}">
              <a16:creationId xmlns:a16="http://schemas.microsoft.com/office/drawing/2014/main" id="{BE40C2F6-68C0-43A7-9EF2-F09E954666F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DB6683EF-62DC-419F-86BF-7E289CA24EF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B6AC4E4B-39DA-4F39-8A2F-491C2DAB322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61" name="TextBox 1">
          <a:extLst>
            <a:ext uri="{FF2B5EF4-FFF2-40B4-BE49-F238E27FC236}">
              <a16:creationId xmlns:a16="http://schemas.microsoft.com/office/drawing/2014/main" id="{7EC3A175-93BF-43D1-802D-730DD1CAEB9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A78AB4E5-EA86-4CB0-802C-61A05078325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8D24D3DF-DC1F-489F-AFCC-04D8B7A19AE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64" name="TextBox 1">
          <a:extLst>
            <a:ext uri="{FF2B5EF4-FFF2-40B4-BE49-F238E27FC236}">
              <a16:creationId xmlns:a16="http://schemas.microsoft.com/office/drawing/2014/main" id="{F1FC4205-04F2-4F25-A03E-688049F65F7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9EBB66EB-5D5C-4DCA-B2CA-8ABDEA5CC3F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679DDF78-EAF5-4B68-9B83-C1AE9B88E68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67" name="TextBox 1">
          <a:extLst>
            <a:ext uri="{FF2B5EF4-FFF2-40B4-BE49-F238E27FC236}">
              <a16:creationId xmlns:a16="http://schemas.microsoft.com/office/drawing/2014/main" id="{46BCEE1E-8DC4-4A89-9576-0EDB7315B9E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55356E94-7F3E-42D1-B2FD-6C9138B139E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D593F989-09AB-48B3-805B-DD50B7D5FE0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70" name="TextBox 1">
          <a:extLst>
            <a:ext uri="{FF2B5EF4-FFF2-40B4-BE49-F238E27FC236}">
              <a16:creationId xmlns:a16="http://schemas.microsoft.com/office/drawing/2014/main" id="{440C92E4-FBB7-4D13-9D0F-409E34D64FB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C91130AF-F9A9-45F6-BB22-445B6360311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7CB1D1FF-CD9D-4096-BF7D-965E99EB726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73" name="TextBox 1">
          <a:extLst>
            <a:ext uri="{FF2B5EF4-FFF2-40B4-BE49-F238E27FC236}">
              <a16:creationId xmlns:a16="http://schemas.microsoft.com/office/drawing/2014/main" id="{05F79309-3F2B-4EFB-BC60-2B5347FE0F3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79AC6D83-3D50-4C5A-B74F-1FBF5E938F8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A6E9DDEC-55BF-4BF5-8EEE-EF66CE9CF64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76" name="TextBox 1">
          <a:extLst>
            <a:ext uri="{FF2B5EF4-FFF2-40B4-BE49-F238E27FC236}">
              <a16:creationId xmlns:a16="http://schemas.microsoft.com/office/drawing/2014/main" id="{457A4403-B031-4028-8323-140E5F22037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4A1ABD0D-68E1-449E-900E-764731C425A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C71AB3F0-202A-492A-BBD0-8D69C371E1B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79" name="TextBox 1">
          <a:extLst>
            <a:ext uri="{FF2B5EF4-FFF2-40B4-BE49-F238E27FC236}">
              <a16:creationId xmlns:a16="http://schemas.microsoft.com/office/drawing/2014/main" id="{25246E37-61F1-46C4-B75C-29525ADE076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A7338FF5-1866-4F1C-995F-09F2F28EC5F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7172BD38-AA58-4CA7-B157-B25D4D6A423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82" name="TextBox 1">
          <a:extLst>
            <a:ext uri="{FF2B5EF4-FFF2-40B4-BE49-F238E27FC236}">
              <a16:creationId xmlns:a16="http://schemas.microsoft.com/office/drawing/2014/main" id="{CE3E3125-78D6-49C9-948C-F66315F5881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1632F5AD-FB84-4431-90EA-0111F0C7BD8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5F3522C8-E88C-4E67-9B51-628F137C54E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85" name="TextBox 1">
          <a:extLst>
            <a:ext uri="{FF2B5EF4-FFF2-40B4-BE49-F238E27FC236}">
              <a16:creationId xmlns:a16="http://schemas.microsoft.com/office/drawing/2014/main" id="{948B5E5E-3D98-4B55-8ABB-FC20B67D41D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9371A043-7AEE-4D00-92AE-B6FA6336EB4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3699A725-7598-4A33-AEB8-F6549FF7F407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988" name="TextBox 1">
          <a:extLst>
            <a:ext uri="{FF2B5EF4-FFF2-40B4-BE49-F238E27FC236}">
              <a16:creationId xmlns:a16="http://schemas.microsoft.com/office/drawing/2014/main" id="{6B34E67A-811E-48DC-973C-F5D5558EF6A2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26D04CB0-5381-43FB-84E9-8A8C7406733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7B7FA1D0-1E88-48D1-9490-EB90688F215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91" name="TextBox 1">
          <a:extLst>
            <a:ext uri="{FF2B5EF4-FFF2-40B4-BE49-F238E27FC236}">
              <a16:creationId xmlns:a16="http://schemas.microsoft.com/office/drawing/2014/main" id="{4E25AAC1-B0C5-4762-9906-3225FFE5B1E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DD6834D4-5CEC-46F9-BBC0-78850E08B47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75F07F88-3281-46B8-AEDA-DBDFD683DDF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94" name="TextBox 1">
          <a:extLst>
            <a:ext uri="{FF2B5EF4-FFF2-40B4-BE49-F238E27FC236}">
              <a16:creationId xmlns:a16="http://schemas.microsoft.com/office/drawing/2014/main" id="{4D4F7F82-0C05-492C-AC73-BF6599CAA5E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7C933DB2-E353-4E2B-80FF-363206E2F88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48D8BBCF-3DD1-4BB6-9D3A-FA412FE0A2A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97" name="TextBox 1">
          <a:extLst>
            <a:ext uri="{FF2B5EF4-FFF2-40B4-BE49-F238E27FC236}">
              <a16:creationId xmlns:a16="http://schemas.microsoft.com/office/drawing/2014/main" id="{EADC37B2-CAE7-404F-A104-965061053B4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AE22D1A0-2934-4E16-82B1-E3DBBC10988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C8D4E299-47D6-4A27-B598-67D85FE1633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00" name="TextBox 1">
          <a:extLst>
            <a:ext uri="{FF2B5EF4-FFF2-40B4-BE49-F238E27FC236}">
              <a16:creationId xmlns:a16="http://schemas.microsoft.com/office/drawing/2014/main" id="{D3B000D5-E471-4F06-B742-5FC8317B990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70E44E0F-25AC-4F3D-AAA5-D9CC60FCAE9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2A814AFD-5CC1-49C7-8BF4-35A7657A6B9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03" name="TextBox 1">
          <a:extLst>
            <a:ext uri="{FF2B5EF4-FFF2-40B4-BE49-F238E27FC236}">
              <a16:creationId xmlns:a16="http://schemas.microsoft.com/office/drawing/2014/main" id="{E82A650E-70E4-4BCE-ADE4-CCCDDD11D1B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9BB71370-46AD-4F28-A82B-699564D7AA0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74B73FFA-C06D-4B55-A6E6-FBDD63FEF6F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06" name="TextBox 1">
          <a:extLst>
            <a:ext uri="{FF2B5EF4-FFF2-40B4-BE49-F238E27FC236}">
              <a16:creationId xmlns:a16="http://schemas.microsoft.com/office/drawing/2014/main" id="{2C23D526-542D-43CD-A68F-65D7EF324B3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61B4AACE-9F7E-4395-A8F8-34CD0E168BF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7C35C396-D759-4475-9E4E-CF037F92866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09" name="TextBox 1">
          <a:extLst>
            <a:ext uri="{FF2B5EF4-FFF2-40B4-BE49-F238E27FC236}">
              <a16:creationId xmlns:a16="http://schemas.microsoft.com/office/drawing/2014/main" id="{3403432B-2E2D-4335-B71B-B8A82DAA0D9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9AB9195D-E01F-4107-8D65-A250D05F5F8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45804F5E-0654-4DFA-BE56-23A9977754E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12" name="TextBox 1">
          <a:extLst>
            <a:ext uri="{FF2B5EF4-FFF2-40B4-BE49-F238E27FC236}">
              <a16:creationId xmlns:a16="http://schemas.microsoft.com/office/drawing/2014/main" id="{1E42D399-3135-4FDC-93E5-038027FE85B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6EFFCD9-B186-4985-B38A-C79A5255A95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9355144A-239E-4C0E-8FD2-6FE26E84F1E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15" name="TextBox 1">
          <a:extLst>
            <a:ext uri="{FF2B5EF4-FFF2-40B4-BE49-F238E27FC236}">
              <a16:creationId xmlns:a16="http://schemas.microsoft.com/office/drawing/2014/main" id="{B24D1E77-19E9-4822-844A-50E9DAE68EF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8988D888-20D7-41F8-929D-54095FB7AAA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95312936-3388-465E-968A-5E8604A2F08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18" name="TextBox 1">
          <a:extLst>
            <a:ext uri="{FF2B5EF4-FFF2-40B4-BE49-F238E27FC236}">
              <a16:creationId xmlns:a16="http://schemas.microsoft.com/office/drawing/2014/main" id="{D9D4EA63-BFBE-494D-9CB4-1E8AA7D1933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73FD1EA0-63F3-45BD-8A5C-7EA6F795F52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8E62B350-AF02-468A-9755-BA844189B6A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21" name="TextBox 1">
          <a:extLst>
            <a:ext uri="{FF2B5EF4-FFF2-40B4-BE49-F238E27FC236}">
              <a16:creationId xmlns:a16="http://schemas.microsoft.com/office/drawing/2014/main" id="{E394A5A0-BDDD-45C6-B113-A571889E839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5BC20787-78B0-46A9-987E-2EC7301994C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6AE8C4C3-6FBF-4BF9-AC2D-FBB7B983317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24" name="TextBox 1">
          <a:extLst>
            <a:ext uri="{FF2B5EF4-FFF2-40B4-BE49-F238E27FC236}">
              <a16:creationId xmlns:a16="http://schemas.microsoft.com/office/drawing/2014/main" id="{5B20E514-A848-41C5-A77A-91532E932D7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EF264E63-BB61-4F87-B273-6E3263C7685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8BF13A09-52BF-40D1-A47E-26D7EED4849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27" name="TextBox 1">
          <a:extLst>
            <a:ext uri="{FF2B5EF4-FFF2-40B4-BE49-F238E27FC236}">
              <a16:creationId xmlns:a16="http://schemas.microsoft.com/office/drawing/2014/main" id="{246651B8-DDC4-4F01-8078-E30ACB56DBF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225FF380-87BE-4F7D-A783-411E5F07788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3B5209F-D0C8-4F91-A356-B2BB15CB3FC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30" name="TextBox 1">
          <a:extLst>
            <a:ext uri="{FF2B5EF4-FFF2-40B4-BE49-F238E27FC236}">
              <a16:creationId xmlns:a16="http://schemas.microsoft.com/office/drawing/2014/main" id="{86CCEFA7-9B88-4EBD-AB70-9ED7D8E7143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124FFD7C-1813-4D43-AA58-9218CAF8406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63C48223-0A65-488D-A7E6-FDFA966C5E6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33" name="TextBox 1">
          <a:extLst>
            <a:ext uri="{FF2B5EF4-FFF2-40B4-BE49-F238E27FC236}">
              <a16:creationId xmlns:a16="http://schemas.microsoft.com/office/drawing/2014/main" id="{9CF1FA23-D82A-4CDD-BCBD-9E216B66DE7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426FDD3-70BE-44DA-9C9C-023FBF8CC06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3DD7E8DF-5491-44C2-95A3-AC00D10AC783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036" name="TextBox 1">
          <a:extLst>
            <a:ext uri="{FF2B5EF4-FFF2-40B4-BE49-F238E27FC236}">
              <a16:creationId xmlns:a16="http://schemas.microsoft.com/office/drawing/2014/main" id="{1348C4AE-8C18-4AA9-B9E5-8AE016B017DB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346A1A0F-7183-4CA1-A612-A6828C30B1B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D2F296D1-A318-47EC-A930-C7A799BCBD3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39" name="TextBox 1">
          <a:extLst>
            <a:ext uri="{FF2B5EF4-FFF2-40B4-BE49-F238E27FC236}">
              <a16:creationId xmlns:a16="http://schemas.microsoft.com/office/drawing/2014/main" id="{14032009-73B1-48B7-A1C6-175C53C8B92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E01AC735-7B3E-47B6-863A-59C3A02A7E2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8F87DA34-42E3-4D01-ABAF-BA1CA42EB0D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42" name="TextBox 1">
          <a:extLst>
            <a:ext uri="{FF2B5EF4-FFF2-40B4-BE49-F238E27FC236}">
              <a16:creationId xmlns:a16="http://schemas.microsoft.com/office/drawing/2014/main" id="{58CA7F7A-F6D5-4C57-918E-8E750838BDB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6DE83CCB-729B-4267-BA81-307D3F32EB8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3CA845D3-E574-48FA-97FA-3E11E7358BA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45" name="TextBox 1">
          <a:extLst>
            <a:ext uri="{FF2B5EF4-FFF2-40B4-BE49-F238E27FC236}">
              <a16:creationId xmlns:a16="http://schemas.microsoft.com/office/drawing/2014/main" id="{9169F8F1-18AE-47BD-8A21-6B93763433E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E7FBBDB8-9336-401F-886B-2EBA78DC0C9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B5ACC597-D50E-4325-AB22-77599B50E01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48" name="TextBox 1">
          <a:extLst>
            <a:ext uri="{FF2B5EF4-FFF2-40B4-BE49-F238E27FC236}">
              <a16:creationId xmlns:a16="http://schemas.microsoft.com/office/drawing/2014/main" id="{4E52AFF9-7FA1-4E22-A2C7-94FDCA0B827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2370CDD6-E60B-41B4-9D3C-2925F3F7F11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DE908A7C-BDA4-44C4-9CA1-C68B1DDE902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51" name="TextBox 1">
          <a:extLst>
            <a:ext uri="{FF2B5EF4-FFF2-40B4-BE49-F238E27FC236}">
              <a16:creationId xmlns:a16="http://schemas.microsoft.com/office/drawing/2014/main" id="{21AE4F7D-781D-4A2F-86F6-893E6CF2122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69DE7E-AC1C-4DFA-B124-B3B0679FD32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67D1F0EE-5B65-447D-9E54-E56C83E7394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54" name="TextBox 1">
          <a:extLst>
            <a:ext uri="{FF2B5EF4-FFF2-40B4-BE49-F238E27FC236}">
              <a16:creationId xmlns:a16="http://schemas.microsoft.com/office/drawing/2014/main" id="{62E2EB44-AFFE-4295-B903-59C48307964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1BF184D8-986B-4C5F-AEE6-DB33288DA7C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3BA5E3EB-D347-4219-B18D-F7A260A6F3E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57" name="TextBox 1">
          <a:extLst>
            <a:ext uri="{FF2B5EF4-FFF2-40B4-BE49-F238E27FC236}">
              <a16:creationId xmlns:a16="http://schemas.microsoft.com/office/drawing/2014/main" id="{A7DF7F28-E16F-4F3D-8C8A-E0EC4ADCE44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8BAA40A7-0EE5-4695-9857-5EA4AA5BE34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5C2B92D9-8A11-43A8-AE36-AFE2148E97F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60" name="TextBox 1">
          <a:extLst>
            <a:ext uri="{FF2B5EF4-FFF2-40B4-BE49-F238E27FC236}">
              <a16:creationId xmlns:a16="http://schemas.microsoft.com/office/drawing/2014/main" id="{AF218F01-73C8-4616-A34D-EA9E816E775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309E26FD-E892-4CDB-A670-A8076974035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BEE523A-F5A3-4778-8D02-CC392E152FD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63" name="TextBox 1">
          <a:extLst>
            <a:ext uri="{FF2B5EF4-FFF2-40B4-BE49-F238E27FC236}">
              <a16:creationId xmlns:a16="http://schemas.microsoft.com/office/drawing/2014/main" id="{521BBF65-E352-4704-B1AA-50A90242D02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A3E4B157-4BED-4508-8223-FAE3FCF187A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36EA6748-FDA0-4B6B-B25C-2FB5879AB5B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66" name="TextBox 1">
          <a:extLst>
            <a:ext uri="{FF2B5EF4-FFF2-40B4-BE49-F238E27FC236}">
              <a16:creationId xmlns:a16="http://schemas.microsoft.com/office/drawing/2014/main" id="{2F877130-B019-4DB0-B385-B39F418FAF3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30E7E378-F73C-478B-B813-DE82AB709FB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BE3B268A-3E3E-4990-BD28-4560DFBEBD7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69" name="TextBox 1">
          <a:extLst>
            <a:ext uri="{FF2B5EF4-FFF2-40B4-BE49-F238E27FC236}">
              <a16:creationId xmlns:a16="http://schemas.microsoft.com/office/drawing/2014/main" id="{6CE895BE-9609-4E24-918E-DADF99669F2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EB1F7734-0549-47D0-AD73-7CB8FB1281F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3BCB03A5-3085-4A6A-B766-4A9C3F91917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72" name="TextBox 1">
          <a:extLst>
            <a:ext uri="{FF2B5EF4-FFF2-40B4-BE49-F238E27FC236}">
              <a16:creationId xmlns:a16="http://schemas.microsoft.com/office/drawing/2014/main" id="{8716BFB0-EF02-4814-921A-DBC4AD5128B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36D24207-38DD-427D-9E0D-45BF349E16F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62109EC0-1843-4F7E-BA20-A97F863FF77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75" name="TextBox 1">
          <a:extLst>
            <a:ext uri="{FF2B5EF4-FFF2-40B4-BE49-F238E27FC236}">
              <a16:creationId xmlns:a16="http://schemas.microsoft.com/office/drawing/2014/main" id="{4620EE97-52A6-4047-8179-18AC2741227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D826969C-6ACC-40B6-AD2B-CDB7B3C6693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D6519D8A-FB5B-4101-AA8E-91B244E2399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78" name="TextBox 1">
          <a:extLst>
            <a:ext uri="{FF2B5EF4-FFF2-40B4-BE49-F238E27FC236}">
              <a16:creationId xmlns:a16="http://schemas.microsoft.com/office/drawing/2014/main" id="{4F989DF9-C6B6-4247-B0C9-C9AA30C7F39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7946AE16-4E5B-462D-9530-BC0501D3129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4FE79854-81B1-446E-8E8B-616B7433F46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81" name="TextBox 1">
          <a:extLst>
            <a:ext uri="{FF2B5EF4-FFF2-40B4-BE49-F238E27FC236}">
              <a16:creationId xmlns:a16="http://schemas.microsoft.com/office/drawing/2014/main" id="{6DC763D4-25B6-4AA5-AC2E-DD9E03228E3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E6CE9FFD-18F6-4783-B276-6288F88ED7E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D995475B-AA27-4FDA-B832-E8490D4125B3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084" name="TextBox 1">
          <a:extLst>
            <a:ext uri="{FF2B5EF4-FFF2-40B4-BE49-F238E27FC236}">
              <a16:creationId xmlns:a16="http://schemas.microsoft.com/office/drawing/2014/main" id="{80207E62-7408-48A9-B7AB-88624AFCFB37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824B8FE5-4409-4186-A904-142A570B94D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197296BE-EBA7-4E94-85EA-F2BA0563870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87" name="TextBox 1">
          <a:extLst>
            <a:ext uri="{FF2B5EF4-FFF2-40B4-BE49-F238E27FC236}">
              <a16:creationId xmlns:a16="http://schemas.microsoft.com/office/drawing/2014/main" id="{0149DB6E-26DB-40A4-A9FA-CB06AE2A0C9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5A0A2191-0855-40DE-B24D-7A0B928B722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FB9704D2-5A2A-40D8-9800-AE914C4DD9C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90" name="TextBox 1">
          <a:extLst>
            <a:ext uri="{FF2B5EF4-FFF2-40B4-BE49-F238E27FC236}">
              <a16:creationId xmlns:a16="http://schemas.microsoft.com/office/drawing/2014/main" id="{0F0186A1-FCC7-4160-BB8F-3E4808D7E27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B9B085DF-F4A8-41C1-8036-32CB4EF15EE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4575E90A-F3AA-4BE2-BA8A-CA664E32ECB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93" name="TextBox 1">
          <a:extLst>
            <a:ext uri="{FF2B5EF4-FFF2-40B4-BE49-F238E27FC236}">
              <a16:creationId xmlns:a16="http://schemas.microsoft.com/office/drawing/2014/main" id="{205AD0A6-EFC7-4B96-959C-C56EADA941A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36CB2680-B2D5-49F9-88B8-05E0F154FF2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FCA5C1-0EA8-4BA1-95B0-6BDEC0B1DE5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96" name="TextBox 1">
          <a:extLst>
            <a:ext uri="{FF2B5EF4-FFF2-40B4-BE49-F238E27FC236}">
              <a16:creationId xmlns:a16="http://schemas.microsoft.com/office/drawing/2014/main" id="{311CB3F4-606E-47FE-A05E-E32A00C82E0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CE88769E-EFB6-40F2-8EFC-950C3D5FA5D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B951EEB3-0AD8-41C7-B681-C8FA0B1C76F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099" name="TextBox 1">
          <a:extLst>
            <a:ext uri="{FF2B5EF4-FFF2-40B4-BE49-F238E27FC236}">
              <a16:creationId xmlns:a16="http://schemas.microsoft.com/office/drawing/2014/main" id="{AEBC7E87-8998-42AA-B1B0-D6136300CF4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D6205CF6-C2AC-4D93-B78E-C01A2779040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59444F29-E2BF-4A81-8E74-13A5E637AF3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02" name="TextBox 1">
          <a:extLst>
            <a:ext uri="{FF2B5EF4-FFF2-40B4-BE49-F238E27FC236}">
              <a16:creationId xmlns:a16="http://schemas.microsoft.com/office/drawing/2014/main" id="{0657DA07-0564-4F01-B58B-F6F4B3FBF48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E4419FF4-C459-4A2A-B977-C519175A7CA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47F6D5E6-F823-4529-B193-D785E79C0FC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05" name="TextBox 1">
          <a:extLst>
            <a:ext uri="{FF2B5EF4-FFF2-40B4-BE49-F238E27FC236}">
              <a16:creationId xmlns:a16="http://schemas.microsoft.com/office/drawing/2014/main" id="{FC1A75BC-8856-40F3-B73C-952F43ADEBE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9E850062-EBC9-4879-BAE4-931354ABD34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62BB0956-B4DE-4B3D-811B-74035309BFE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08" name="TextBox 1">
          <a:extLst>
            <a:ext uri="{FF2B5EF4-FFF2-40B4-BE49-F238E27FC236}">
              <a16:creationId xmlns:a16="http://schemas.microsoft.com/office/drawing/2014/main" id="{5E22FADE-60AA-4211-B337-E4FCC973BB2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DC0F66F9-0D99-4D72-BCF0-C8A062BE37B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9DDF5810-DA6C-45F7-A56B-A7F35A23F5A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11" name="TextBox 1">
          <a:extLst>
            <a:ext uri="{FF2B5EF4-FFF2-40B4-BE49-F238E27FC236}">
              <a16:creationId xmlns:a16="http://schemas.microsoft.com/office/drawing/2014/main" id="{64F3D3A0-F53A-4198-9009-B2D7B6043B2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C577E5D6-5790-4111-A176-01FD2238DB3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F79CB337-09C1-4425-9BDE-7540E570108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14" name="TextBox 1">
          <a:extLst>
            <a:ext uri="{FF2B5EF4-FFF2-40B4-BE49-F238E27FC236}">
              <a16:creationId xmlns:a16="http://schemas.microsoft.com/office/drawing/2014/main" id="{B4F630C3-F534-4AA5-A007-D6D612CDCF7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EB9F0860-BA5C-4853-8901-0C18DA89304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102A3A55-B495-4CEE-98C6-801BB23A2B6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17" name="TextBox 1">
          <a:extLst>
            <a:ext uri="{FF2B5EF4-FFF2-40B4-BE49-F238E27FC236}">
              <a16:creationId xmlns:a16="http://schemas.microsoft.com/office/drawing/2014/main" id="{F3867DE9-1657-4461-BD22-F893E228DAE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E15573CB-60E3-4302-8D03-8899BF7213D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61ADDAFE-D415-4976-B81E-F6AAA18C595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20" name="TextBox 1">
          <a:extLst>
            <a:ext uri="{FF2B5EF4-FFF2-40B4-BE49-F238E27FC236}">
              <a16:creationId xmlns:a16="http://schemas.microsoft.com/office/drawing/2014/main" id="{2A8D33A0-28FD-4058-9D83-3199A65CC68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6AE3392E-65AF-47B7-8862-25B249EE218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9C9CD267-5E5D-4EB7-8E1D-62CE98E94F2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23" name="TextBox 1">
          <a:extLst>
            <a:ext uri="{FF2B5EF4-FFF2-40B4-BE49-F238E27FC236}">
              <a16:creationId xmlns:a16="http://schemas.microsoft.com/office/drawing/2014/main" id="{07D67CD5-C6DD-41A9-B0B2-625BABEE6BF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B1EB514A-6455-4270-AC60-F8D3226AD3E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CD5614C4-8E03-4CF7-B4AD-5D05A4E7C3F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26" name="TextBox 1">
          <a:extLst>
            <a:ext uri="{FF2B5EF4-FFF2-40B4-BE49-F238E27FC236}">
              <a16:creationId xmlns:a16="http://schemas.microsoft.com/office/drawing/2014/main" id="{9E3DB270-CE7A-4239-B2EF-FA015706E6A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E21738F8-BA9A-46BF-9617-6D25561C45D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D5806BAF-FA91-4FC2-B020-0491054D91C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29" name="TextBox 1">
          <a:extLst>
            <a:ext uri="{FF2B5EF4-FFF2-40B4-BE49-F238E27FC236}">
              <a16:creationId xmlns:a16="http://schemas.microsoft.com/office/drawing/2014/main" id="{7A4066C3-4A85-4D78-9F09-26687DEE0CB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8644D432-7D47-4C9A-80A6-0AA28FE1EB4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9D68B25E-EDCA-41FA-BE2F-27F2FD0675C6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132" name="TextBox 1">
          <a:extLst>
            <a:ext uri="{FF2B5EF4-FFF2-40B4-BE49-F238E27FC236}">
              <a16:creationId xmlns:a16="http://schemas.microsoft.com/office/drawing/2014/main" id="{C1BA52D2-3123-4596-B7C1-F9872EBC923B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7C8C2045-7DCF-4AC8-BF37-483B937E497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F9631E6-7B20-47BE-A77A-772E06E18C1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35" name="TextBox 1">
          <a:extLst>
            <a:ext uri="{FF2B5EF4-FFF2-40B4-BE49-F238E27FC236}">
              <a16:creationId xmlns:a16="http://schemas.microsoft.com/office/drawing/2014/main" id="{3CBA2BB7-24E8-4A23-9D22-085E49AECC8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40677393-3CC5-4AF5-A0FB-E21A5C2527F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46D54070-324E-4F12-B148-E8D6D26DD50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38" name="TextBox 1">
          <a:extLst>
            <a:ext uri="{FF2B5EF4-FFF2-40B4-BE49-F238E27FC236}">
              <a16:creationId xmlns:a16="http://schemas.microsoft.com/office/drawing/2014/main" id="{7DDEDB3F-8D21-44A2-B377-D40E90200A6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11E731D0-AD9A-4D72-AD4E-3AA9F8CCE45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9DB5529B-B512-4745-9DDC-96FBFA7AE48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41" name="TextBox 1">
          <a:extLst>
            <a:ext uri="{FF2B5EF4-FFF2-40B4-BE49-F238E27FC236}">
              <a16:creationId xmlns:a16="http://schemas.microsoft.com/office/drawing/2014/main" id="{3136E521-4D0D-44CE-A4D4-CD90CFEE861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3D93FDE8-C81B-465D-930C-1AB5D4AE345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CA61AEB1-308E-4639-A3FF-AC7A5D0388F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44" name="TextBox 1">
          <a:extLst>
            <a:ext uri="{FF2B5EF4-FFF2-40B4-BE49-F238E27FC236}">
              <a16:creationId xmlns:a16="http://schemas.microsoft.com/office/drawing/2014/main" id="{B833A567-E59C-40D3-80ED-2D17377629F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D26BE03F-582B-463F-A102-45C2651754B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17DF790F-F255-4B63-A4F9-58B6585BCDA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47" name="TextBox 1">
          <a:extLst>
            <a:ext uri="{FF2B5EF4-FFF2-40B4-BE49-F238E27FC236}">
              <a16:creationId xmlns:a16="http://schemas.microsoft.com/office/drawing/2014/main" id="{40506E0E-1636-421F-AEDD-FBD636BCFD0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1F41A335-2025-4C19-A31A-6088251CE54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6E73ABD5-7988-4CC9-9D65-72F23F5D3F4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50" name="TextBox 1">
          <a:extLst>
            <a:ext uri="{FF2B5EF4-FFF2-40B4-BE49-F238E27FC236}">
              <a16:creationId xmlns:a16="http://schemas.microsoft.com/office/drawing/2014/main" id="{594B0148-590C-47C6-8EC3-8D4078E939A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6676713B-8B6C-41E4-B7E9-212D0E023AF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8632954F-1853-4E9B-807D-E0DABEBD6BB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53" name="TextBox 1">
          <a:extLst>
            <a:ext uri="{FF2B5EF4-FFF2-40B4-BE49-F238E27FC236}">
              <a16:creationId xmlns:a16="http://schemas.microsoft.com/office/drawing/2014/main" id="{1CFBD7A5-D0CA-458B-868C-913F447B59F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BD746F13-5929-4335-A5C2-33C2A29325C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69F4A0FF-524C-4901-97BC-A1E22F470FF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56" name="TextBox 1">
          <a:extLst>
            <a:ext uri="{FF2B5EF4-FFF2-40B4-BE49-F238E27FC236}">
              <a16:creationId xmlns:a16="http://schemas.microsoft.com/office/drawing/2014/main" id="{02A3E678-0789-4DF6-AFD0-A5C7A5B3E5A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5E8BE95C-C81A-4281-9651-8EED84BAE37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8A041F9A-A193-4F60-878D-77F61810F46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59" name="TextBox 1">
          <a:extLst>
            <a:ext uri="{FF2B5EF4-FFF2-40B4-BE49-F238E27FC236}">
              <a16:creationId xmlns:a16="http://schemas.microsoft.com/office/drawing/2014/main" id="{2189DE0A-85F1-4C85-816C-68DE81FCF06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81F6C917-388B-414D-9F70-0A75D560786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5F89A874-6EA7-4C3F-8C06-63ECCF8FAAD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62" name="TextBox 1">
          <a:extLst>
            <a:ext uri="{FF2B5EF4-FFF2-40B4-BE49-F238E27FC236}">
              <a16:creationId xmlns:a16="http://schemas.microsoft.com/office/drawing/2014/main" id="{7400AE39-98C4-4B99-A94E-DEA390817CB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5FF39243-4E00-4036-AD74-C9E2AD6D9CD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667240A4-8AD8-4E7C-98D9-3E9CC44A5AB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65" name="TextBox 1">
          <a:extLst>
            <a:ext uri="{FF2B5EF4-FFF2-40B4-BE49-F238E27FC236}">
              <a16:creationId xmlns:a16="http://schemas.microsoft.com/office/drawing/2014/main" id="{78FF4C80-DD2D-4351-8C64-66EB02A8D96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9BD5756E-FFC7-4C49-8BED-46026597418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2AB00AEA-5B47-4C13-B83D-692B5B0CBCB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68" name="TextBox 1">
          <a:extLst>
            <a:ext uri="{FF2B5EF4-FFF2-40B4-BE49-F238E27FC236}">
              <a16:creationId xmlns:a16="http://schemas.microsoft.com/office/drawing/2014/main" id="{D14A3A94-B202-47A9-86A0-D4934DF7AD9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BB7570DD-51DB-4F0D-B2FF-6976FF28128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E3A707DE-E85E-4010-9EEF-23EEA22624D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71" name="TextBox 1">
          <a:extLst>
            <a:ext uri="{FF2B5EF4-FFF2-40B4-BE49-F238E27FC236}">
              <a16:creationId xmlns:a16="http://schemas.microsoft.com/office/drawing/2014/main" id="{CCACB374-94EA-4C47-97F2-66B9D3B6250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18B331A3-A961-4A0F-B426-8F18465AF33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A321D126-F2B5-44BC-B543-75AE219A97A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74" name="TextBox 1">
          <a:extLst>
            <a:ext uri="{FF2B5EF4-FFF2-40B4-BE49-F238E27FC236}">
              <a16:creationId xmlns:a16="http://schemas.microsoft.com/office/drawing/2014/main" id="{5888F6E0-06D8-4BCB-A55E-2C00F734AA6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6DC09184-5DAC-41A3-8B63-6B98D945D39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48C0EBD-2828-4662-AFE1-51987D94650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77" name="TextBox 1">
          <a:extLst>
            <a:ext uri="{FF2B5EF4-FFF2-40B4-BE49-F238E27FC236}">
              <a16:creationId xmlns:a16="http://schemas.microsoft.com/office/drawing/2014/main" id="{B7797B95-2E5A-481F-BA51-B86CFACD0F9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7F2F84B0-847F-4250-AFDE-D2A19094961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F2E974CF-F632-4CE4-BEC5-55A0A56BE60F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180" name="TextBox 1">
          <a:extLst>
            <a:ext uri="{FF2B5EF4-FFF2-40B4-BE49-F238E27FC236}">
              <a16:creationId xmlns:a16="http://schemas.microsoft.com/office/drawing/2014/main" id="{4B9AE546-DBA1-4FBB-9A82-242EE31C75CA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769531FF-7BE7-4329-B883-EF837B4A55D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1ACB06E8-4310-47D0-8485-1C899C4A7B5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83" name="TextBox 1">
          <a:extLst>
            <a:ext uri="{FF2B5EF4-FFF2-40B4-BE49-F238E27FC236}">
              <a16:creationId xmlns:a16="http://schemas.microsoft.com/office/drawing/2014/main" id="{ADE659E0-CD87-497B-A703-F4F9A3306C8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451B0879-EB9F-4C31-94D7-3DFF08D99ED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28EA54C8-4AD6-4D76-A95E-021705BE005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86" name="TextBox 1">
          <a:extLst>
            <a:ext uri="{FF2B5EF4-FFF2-40B4-BE49-F238E27FC236}">
              <a16:creationId xmlns:a16="http://schemas.microsoft.com/office/drawing/2014/main" id="{BE790A09-C53C-497C-86F9-3B0E99FF9B7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B096D9D5-3FF3-45E4-8EE6-7C06E35B061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BA8F048C-91BC-4E8E-B68D-BD305FA83AE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89" name="TextBox 1">
          <a:extLst>
            <a:ext uri="{FF2B5EF4-FFF2-40B4-BE49-F238E27FC236}">
              <a16:creationId xmlns:a16="http://schemas.microsoft.com/office/drawing/2014/main" id="{E07E150C-A8E2-405E-A86D-A2079E418AD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ACBC5184-129D-4B71-981D-D837CB225C0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FBBB2CBA-A0F5-42F6-B7F1-FC08C297236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92" name="TextBox 1">
          <a:extLst>
            <a:ext uri="{FF2B5EF4-FFF2-40B4-BE49-F238E27FC236}">
              <a16:creationId xmlns:a16="http://schemas.microsoft.com/office/drawing/2014/main" id="{EB888167-BA85-4EA4-8BE4-AB4170C973A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D706F30E-AF13-42D0-9A20-49C165F0FCA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92DED29D-CEA4-4609-A165-C217D7E38DB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95" name="TextBox 1">
          <a:extLst>
            <a:ext uri="{FF2B5EF4-FFF2-40B4-BE49-F238E27FC236}">
              <a16:creationId xmlns:a16="http://schemas.microsoft.com/office/drawing/2014/main" id="{E68CDAA6-31A4-4170-B1CE-A67C8AFC737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E2F14293-9DEF-4161-83FA-0B1C3885EBA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FBD69CA4-7E56-4526-8A5C-D4B943ABC29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98" name="TextBox 1">
          <a:extLst>
            <a:ext uri="{FF2B5EF4-FFF2-40B4-BE49-F238E27FC236}">
              <a16:creationId xmlns:a16="http://schemas.microsoft.com/office/drawing/2014/main" id="{2939EEED-98CF-4468-8BB0-92DA999B717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D490C806-B25D-4E6A-845E-FF62437F3CD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7BDA1928-27DA-40DE-A029-E2D11AEE20F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01" name="TextBox 1">
          <a:extLst>
            <a:ext uri="{FF2B5EF4-FFF2-40B4-BE49-F238E27FC236}">
              <a16:creationId xmlns:a16="http://schemas.microsoft.com/office/drawing/2014/main" id="{75A2A95C-6584-44C8-A5A2-252241849A3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17AA8FFD-8A40-4FF6-A9CE-9D5E0564904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5275FC7C-8249-4943-83FF-E5AA4B5621A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04" name="TextBox 1">
          <a:extLst>
            <a:ext uri="{FF2B5EF4-FFF2-40B4-BE49-F238E27FC236}">
              <a16:creationId xmlns:a16="http://schemas.microsoft.com/office/drawing/2014/main" id="{DD4AB0D8-DE8F-47A8-9F15-613076B07F6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E718468D-D78E-4108-A716-4BC8074858D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47E757FE-DF6A-4C46-B43D-D966EB88406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07" name="TextBox 1">
          <a:extLst>
            <a:ext uri="{FF2B5EF4-FFF2-40B4-BE49-F238E27FC236}">
              <a16:creationId xmlns:a16="http://schemas.microsoft.com/office/drawing/2014/main" id="{1788D92E-83B0-48E3-804C-8C4A5704252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DF45056D-AC8C-4A5E-B238-D0108099865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E4600EAE-0A11-4AF5-A5B2-6D4ECAD232F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10" name="TextBox 1">
          <a:extLst>
            <a:ext uri="{FF2B5EF4-FFF2-40B4-BE49-F238E27FC236}">
              <a16:creationId xmlns:a16="http://schemas.microsoft.com/office/drawing/2014/main" id="{4465E7AE-6934-4F43-BD92-FBD48C72108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91047E2D-DE7A-4FFA-9332-1914D97BC69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5F58281C-7110-4BCA-8BE5-55C84872F98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13" name="TextBox 1">
          <a:extLst>
            <a:ext uri="{FF2B5EF4-FFF2-40B4-BE49-F238E27FC236}">
              <a16:creationId xmlns:a16="http://schemas.microsoft.com/office/drawing/2014/main" id="{24F96740-7011-4327-852A-958498A2756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CD3EE2D2-FB74-4A56-807F-FC0F451A2EE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10719B56-7182-40CC-BB9A-E7BE03C4D46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16" name="TextBox 1">
          <a:extLst>
            <a:ext uri="{FF2B5EF4-FFF2-40B4-BE49-F238E27FC236}">
              <a16:creationId xmlns:a16="http://schemas.microsoft.com/office/drawing/2014/main" id="{19D3B9B3-FB1D-417E-83E1-3EE12AC9441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E61B86A4-878B-444B-B33E-1D88F63B648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E6D9CFFA-1EA7-4041-A9AA-C75240A12AA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19" name="TextBox 1">
          <a:extLst>
            <a:ext uri="{FF2B5EF4-FFF2-40B4-BE49-F238E27FC236}">
              <a16:creationId xmlns:a16="http://schemas.microsoft.com/office/drawing/2014/main" id="{19F53A4E-813B-41A5-B0CA-C136D05E771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E7BE6124-2A77-4358-92B4-885EE79886C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E3A0AD12-6E8F-444C-90E8-08103CD3550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22" name="TextBox 1">
          <a:extLst>
            <a:ext uri="{FF2B5EF4-FFF2-40B4-BE49-F238E27FC236}">
              <a16:creationId xmlns:a16="http://schemas.microsoft.com/office/drawing/2014/main" id="{4DC10553-9B0A-45B8-ABFA-BBD43B58B36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8BFCB4A9-2528-4F7B-A532-0AFAC3119F4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B6D25A4F-2A60-453E-9206-29C3D3A4596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25" name="TextBox 1">
          <a:extLst>
            <a:ext uri="{FF2B5EF4-FFF2-40B4-BE49-F238E27FC236}">
              <a16:creationId xmlns:a16="http://schemas.microsoft.com/office/drawing/2014/main" id="{EF500CA3-DBA4-4426-8DAD-54755D8AFA5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2E1E181A-10E4-4C52-BD6D-C01A23E4C54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D7528E5B-78B5-4165-A3AF-D929F5718A0B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228" name="TextBox 1">
          <a:extLst>
            <a:ext uri="{FF2B5EF4-FFF2-40B4-BE49-F238E27FC236}">
              <a16:creationId xmlns:a16="http://schemas.microsoft.com/office/drawing/2014/main" id="{CD7DE105-4A22-4117-A117-621F961B8820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B661CE0A-ECD6-48C2-89E9-C0F64C16E27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E5B72629-4130-4F47-A19D-C73FEC6E7CD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31" name="TextBox 1">
          <a:extLst>
            <a:ext uri="{FF2B5EF4-FFF2-40B4-BE49-F238E27FC236}">
              <a16:creationId xmlns:a16="http://schemas.microsoft.com/office/drawing/2014/main" id="{FE33E50C-ADA0-4681-A4CE-3FAEE66E69C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E12C3232-0EAD-4CBB-BE4F-75A8E513648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708BF057-73E5-48ED-9E2B-4364834C1E7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34" name="TextBox 1">
          <a:extLst>
            <a:ext uri="{FF2B5EF4-FFF2-40B4-BE49-F238E27FC236}">
              <a16:creationId xmlns:a16="http://schemas.microsoft.com/office/drawing/2014/main" id="{FA0EEB52-A62E-4CC7-BD04-1E745DD963E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C67454EF-FB04-4055-B741-F10645BE4C7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E09E37B3-E5CD-4238-B553-054001E1C18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37" name="TextBox 1">
          <a:extLst>
            <a:ext uri="{FF2B5EF4-FFF2-40B4-BE49-F238E27FC236}">
              <a16:creationId xmlns:a16="http://schemas.microsoft.com/office/drawing/2014/main" id="{6F85D998-C9C9-4EBC-BFE0-56D2984E2EB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728404F7-85CE-4AD5-ACE2-C40B7CF894A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FB15D4-E511-4499-9527-E6DBF70BEDE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40" name="TextBox 1">
          <a:extLst>
            <a:ext uri="{FF2B5EF4-FFF2-40B4-BE49-F238E27FC236}">
              <a16:creationId xmlns:a16="http://schemas.microsoft.com/office/drawing/2014/main" id="{CC7B46BF-628E-4E6E-B4B7-2B4EA6FC7FA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8F1882A7-0A89-474A-B561-832EBDE26B7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4422B548-53A0-4175-BAA6-4D153B1C4D5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43" name="TextBox 1">
          <a:extLst>
            <a:ext uri="{FF2B5EF4-FFF2-40B4-BE49-F238E27FC236}">
              <a16:creationId xmlns:a16="http://schemas.microsoft.com/office/drawing/2014/main" id="{08E48E38-B550-41F2-9B74-88F3D3AD14C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67083C6F-13CE-458A-A384-0DEFE54C906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15C5F5A5-71A2-40F2-9E84-CC9829A1A92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46" name="TextBox 1">
          <a:extLst>
            <a:ext uri="{FF2B5EF4-FFF2-40B4-BE49-F238E27FC236}">
              <a16:creationId xmlns:a16="http://schemas.microsoft.com/office/drawing/2014/main" id="{8C966240-A895-4D46-8A2A-1C89E0EFC76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3C2B866-4EE7-4B65-BB2C-57D301BD6E7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ACD19FB6-866F-4C1F-A88B-D5891080F38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49" name="TextBox 1">
          <a:extLst>
            <a:ext uri="{FF2B5EF4-FFF2-40B4-BE49-F238E27FC236}">
              <a16:creationId xmlns:a16="http://schemas.microsoft.com/office/drawing/2014/main" id="{CC5DBA3F-E493-48C4-BA4E-09C4DF2934D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9BEF3D67-F9FA-4A35-BE43-8021085AB54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B5EB52A-B021-4FAC-892A-8FF0CE100B2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52" name="TextBox 1">
          <a:extLst>
            <a:ext uri="{FF2B5EF4-FFF2-40B4-BE49-F238E27FC236}">
              <a16:creationId xmlns:a16="http://schemas.microsoft.com/office/drawing/2014/main" id="{5B6D5563-4023-43DC-84FF-12E87256082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1D9709B4-822D-4441-B666-95499FF4EA3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E2F627A3-09DF-4C61-8694-F67A1A9CF51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55" name="TextBox 1">
          <a:extLst>
            <a:ext uri="{FF2B5EF4-FFF2-40B4-BE49-F238E27FC236}">
              <a16:creationId xmlns:a16="http://schemas.microsoft.com/office/drawing/2014/main" id="{D798E768-187C-4DC7-9D73-B2E9E34191E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D1502A6A-F270-4354-9402-C1AAED10EE9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EFE6957E-0D98-4D65-874F-412598EEF42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58" name="TextBox 1">
          <a:extLst>
            <a:ext uri="{FF2B5EF4-FFF2-40B4-BE49-F238E27FC236}">
              <a16:creationId xmlns:a16="http://schemas.microsoft.com/office/drawing/2014/main" id="{9E423E47-F9BC-42E7-AA93-6A5EA08C487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F0162B8-A3D4-43F4-8399-B685E55C55E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B71BE936-5878-4869-B07A-82642D370F8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61" name="TextBox 1">
          <a:extLst>
            <a:ext uri="{FF2B5EF4-FFF2-40B4-BE49-F238E27FC236}">
              <a16:creationId xmlns:a16="http://schemas.microsoft.com/office/drawing/2014/main" id="{CBAAF7D1-0F6B-4502-AA19-A210680D18D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BBD5ED4B-B919-455C-B899-B5247EAF082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239B8EBA-DB93-4DBF-A3D0-4E40F871726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64" name="TextBox 1">
          <a:extLst>
            <a:ext uri="{FF2B5EF4-FFF2-40B4-BE49-F238E27FC236}">
              <a16:creationId xmlns:a16="http://schemas.microsoft.com/office/drawing/2014/main" id="{291AAF49-7D1F-461C-887E-F16C603418B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9D8E6551-0F70-45A3-B429-592096E3DFF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6A948E20-9850-4AAF-9259-3DFA1B0B570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67" name="TextBox 1">
          <a:extLst>
            <a:ext uri="{FF2B5EF4-FFF2-40B4-BE49-F238E27FC236}">
              <a16:creationId xmlns:a16="http://schemas.microsoft.com/office/drawing/2014/main" id="{28B799B7-E495-496B-A469-CD7FFB5A5AB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34F3F066-2910-4832-BE0E-F51FE70723F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B803CDDD-64B8-46DB-A70D-0377444DC06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70" name="TextBox 1">
          <a:extLst>
            <a:ext uri="{FF2B5EF4-FFF2-40B4-BE49-F238E27FC236}">
              <a16:creationId xmlns:a16="http://schemas.microsoft.com/office/drawing/2014/main" id="{F60B32C2-A93C-4F70-933D-29F2847FFE6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39B35439-3F8A-4BEF-8BDE-7AA67EFED1F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B20AFE81-FD2F-4DAC-B28B-954AD29B43C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73" name="TextBox 1">
          <a:extLst>
            <a:ext uri="{FF2B5EF4-FFF2-40B4-BE49-F238E27FC236}">
              <a16:creationId xmlns:a16="http://schemas.microsoft.com/office/drawing/2014/main" id="{294EEA23-5678-4B79-A1E5-7A26B4CAEF8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C739D4CE-9FA5-4A1C-AB45-CBC92A5FABE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628A484C-D627-4298-B19D-EAFDFAB6163D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276" name="TextBox 1">
          <a:extLst>
            <a:ext uri="{FF2B5EF4-FFF2-40B4-BE49-F238E27FC236}">
              <a16:creationId xmlns:a16="http://schemas.microsoft.com/office/drawing/2014/main" id="{568F4CA4-C09D-472A-90B5-3E779D1BA5CB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352F2DEA-052E-4749-A3C5-1C32F9C7EA1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CE7AAE48-AC11-48E6-9342-4C1F739E71F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79" name="TextBox 1">
          <a:extLst>
            <a:ext uri="{FF2B5EF4-FFF2-40B4-BE49-F238E27FC236}">
              <a16:creationId xmlns:a16="http://schemas.microsoft.com/office/drawing/2014/main" id="{018A32BA-D06E-40FD-B2A6-F7D06F4B5AE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57E2AC7C-86CE-4427-8654-479F0E9FEB3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1A97329C-D877-4936-8578-EDB57D29D99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82" name="TextBox 1">
          <a:extLst>
            <a:ext uri="{FF2B5EF4-FFF2-40B4-BE49-F238E27FC236}">
              <a16:creationId xmlns:a16="http://schemas.microsoft.com/office/drawing/2014/main" id="{27D617D4-2FA1-4782-96BF-AE0C5592B01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116EFA99-EAEF-40FE-9527-AF3C12088D0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DBC1F326-E24A-48D6-83DA-92EA0B0A157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85" name="TextBox 1">
          <a:extLst>
            <a:ext uri="{FF2B5EF4-FFF2-40B4-BE49-F238E27FC236}">
              <a16:creationId xmlns:a16="http://schemas.microsoft.com/office/drawing/2014/main" id="{1AD81587-D016-456D-8BB7-5FA9C03CCB6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DDFF82F2-8822-426B-9643-283B000D37C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9B5CA1FF-BF57-4059-95A7-1EE5F736B54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88" name="TextBox 1">
          <a:extLst>
            <a:ext uri="{FF2B5EF4-FFF2-40B4-BE49-F238E27FC236}">
              <a16:creationId xmlns:a16="http://schemas.microsoft.com/office/drawing/2014/main" id="{B145405D-CC8B-4831-B40B-177B2E1A029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741A49E-FFFC-4354-B05A-0C359F2FDED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6666302D-4341-4BD8-A74C-85450B4239A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91" name="TextBox 1">
          <a:extLst>
            <a:ext uri="{FF2B5EF4-FFF2-40B4-BE49-F238E27FC236}">
              <a16:creationId xmlns:a16="http://schemas.microsoft.com/office/drawing/2014/main" id="{92171359-AC66-48CD-AEF9-64636A08AEC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3CD87FFC-A459-4482-AC7C-1B04892957C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FF83E90B-0A35-4D3B-9D77-62035DBF527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94" name="TextBox 1">
          <a:extLst>
            <a:ext uri="{FF2B5EF4-FFF2-40B4-BE49-F238E27FC236}">
              <a16:creationId xmlns:a16="http://schemas.microsoft.com/office/drawing/2014/main" id="{DD6415DC-F74E-4FB3-A602-B2B092F14A0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FF36BC5F-18B4-44B8-9BD0-28C10E00796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EFED6A94-E0F6-4909-AC04-AA4DC2C0EFE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97" name="TextBox 1">
          <a:extLst>
            <a:ext uri="{FF2B5EF4-FFF2-40B4-BE49-F238E27FC236}">
              <a16:creationId xmlns:a16="http://schemas.microsoft.com/office/drawing/2014/main" id="{FC4D864B-5DB3-4124-AB22-5E290C1ECCE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976CCA53-3AAD-47C4-9759-190747F2DFE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6E02E965-B771-417F-A74E-4F5E79A618C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00" name="TextBox 1">
          <a:extLst>
            <a:ext uri="{FF2B5EF4-FFF2-40B4-BE49-F238E27FC236}">
              <a16:creationId xmlns:a16="http://schemas.microsoft.com/office/drawing/2014/main" id="{15CB9F08-3AD5-45B0-AAEE-1F8231A6F17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FF68885F-B5E9-4880-A74C-D4BAE594BD8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8021333-2D2F-458C-ACCE-593F255EDAA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03" name="TextBox 1">
          <a:extLst>
            <a:ext uri="{FF2B5EF4-FFF2-40B4-BE49-F238E27FC236}">
              <a16:creationId xmlns:a16="http://schemas.microsoft.com/office/drawing/2014/main" id="{21F83EEC-7A57-4970-BCF8-5DCDC6777DC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775074B-1FC3-44DF-A128-D3D9624D227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E11C2652-4AAB-4471-BC2C-B959AD65760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06" name="TextBox 1">
          <a:extLst>
            <a:ext uri="{FF2B5EF4-FFF2-40B4-BE49-F238E27FC236}">
              <a16:creationId xmlns:a16="http://schemas.microsoft.com/office/drawing/2014/main" id="{02A1C4CE-9EE1-4E53-9A21-8DE76E709F0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E2F1187C-5C50-48C7-AB20-AFE00CEB7A5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883B2827-EFB6-442E-9580-7EF8D3604E2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09" name="TextBox 1">
          <a:extLst>
            <a:ext uri="{FF2B5EF4-FFF2-40B4-BE49-F238E27FC236}">
              <a16:creationId xmlns:a16="http://schemas.microsoft.com/office/drawing/2014/main" id="{2866A38F-446B-496D-BF69-D6D31AD2D9D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4F220905-BA0B-4191-80A5-97C23F687F7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F3CD1076-08B1-4AC4-888B-E8F37E8F48F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12" name="TextBox 1">
          <a:extLst>
            <a:ext uri="{FF2B5EF4-FFF2-40B4-BE49-F238E27FC236}">
              <a16:creationId xmlns:a16="http://schemas.microsoft.com/office/drawing/2014/main" id="{992F2454-E7D4-436C-8272-069FBE7B34E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44FF1BD4-17BA-4333-8626-0ADD8339843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3DD54782-D395-4FC4-9084-190F7AFD828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15" name="TextBox 1">
          <a:extLst>
            <a:ext uri="{FF2B5EF4-FFF2-40B4-BE49-F238E27FC236}">
              <a16:creationId xmlns:a16="http://schemas.microsoft.com/office/drawing/2014/main" id="{64E28602-32F9-4CC3-A4DD-54DC4CCA432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BDEA683C-8E96-498F-95C8-48C2E26028C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16EF34DC-396F-4880-BA65-FCB31ED0768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18" name="TextBox 1">
          <a:extLst>
            <a:ext uri="{FF2B5EF4-FFF2-40B4-BE49-F238E27FC236}">
              <a16:creationId xmlns:a16="http://schemas.microsoft.com/office/drawing/2014/main" id="{DA4435EC-615A-4251-81F5-F7D68D4AD00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AAE76CC9-3AF3-4F0B-A69A-FE67A59E47E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3008F269-A7FD-4FBD-A8C2-5045218F375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21" name="TextBox 1">
          <a:extLst>
            <a:ext uri="{FF2B5EF4-FFF2-40B4-BE49-F238E27FC236}">
              <a16:creationId xmlns:a16="http://schemas.microsoft.com/office/drawing/2014/main" id="{9B863CF9-CC24-4F55-85E7-64AA2ADCEEE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909FBC03-5AEE-46D3-AE0E-AEF3EECD512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54D7ADE5-4B80-4C5E-8973-178F92AA0CEF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324" name="TextBox 1">
          <a:extLst>
            <a:ext uri="{FF2B5EF4-FFF2-40B4-BE49-F238E27FC236}">
              <a16:creationId xmlns:a16="http://schemas.microsoft.com/office/drawing/2014/main" id="{D98B948E-BF1F-4660-AAFB-F42169A876F0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12811D28-E7F2-4A18-B3AF-DE394259C6B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671C6A4C-B13B-426F-93D0-9845DEC859A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27" name="TextBox 1">
          <a:extLst>
            <a:ext uri="{FF2B5EF4-FFF2-40B4-BE49-F238E27FC236}">
              <a16:creationId xmlns:a16="http://schemas.microsoft.com/office/drawing/2014/main" id="{87B95FBD-2650-49AE-B6BB-1CBF772AF1E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8BAE8AF9-DC1B-4E51-BA2E-7B8C1CF01AE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6EDFC70D-8DA8-4A45-8C8C-5577C546BFA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30" name="TextBox 1">
          <a:extLst>
            <a:ext uri="{FF2B5EF4-FFF2-40B4-BE49-F238E27FC236}">
              <a16:creationId xmlns:a16="http://schemas.microsoft.com/office/drawing/2014/main" id="{B762F0B7-9A90-4275-ADB2-3D22C555F0D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D5CF7F75-19DC-4898-ADAA-C1059AB3AF1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56295CD4-F8A9-4DAC-90F5-1C41E6EF28E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33" name="TextBox 1">
          <a:extLst>
            <a:ext uri="{FF2B5EF4-FFF2-40B4-BE49-F238E27FC236}">
              <a16:creationId xmlns:a16="http://schemas.microsoft.com/office/drawing/2014/main" id="{0049BC94-B03C-4EBB-B4A9-560C24D44B5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AC56BF50-842B-4004-822B-4ADA81799C6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BDA4470F-34B5-4C59-ACE3-B5499EF7157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36" name="TextBox 1">
          <a:extLst>
            <a:ext uri="{FF2B5EF4-FFF2-40B4-BE49-F238E27FC236}">
              <a16:creationId xmlns:a16="http://schemas.microsoft.com/office/drawing/2014/main" id="{A4A1B2A6-7405-4889-A34B-EAB25EE783B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1C70B6D2-4D51-4B81-95B6-E940B4143D6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6D47B4F8-4177-4CB3-8E0C-2D706DB1D2E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39" name="TextBox 1">
          <a:extLst>
            <a:ext uri="{FF2B5EF4-FFF2-40B4-BE49-F238E27FC236}">
              <a16:creationId xmlns:a16="http://schemas.microsoft.com/office/drawing/2014/main" id="{ABE60BB8-D758-4ED3-826D-80F64C4699B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109C146F-C410-44DE-9E6F-382E5953336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88C38BE8-5845-46C5-B489-78F634E933B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42" name="TextBox 1">
          <a:extLst>
            <a:ext uri="{FF2B5EF4-FFF2-40B4-BE49-F238E27FC236}">
              <a16:creationId xmlns:a16="http://schemas.microsoft.com/office/drawing/2014/main" id="{E7546CF3-4961-422C-AA25-0B0046A77B0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BCDE81E9-61B6-426D-805B-FF7544BBBA4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DC98ABAE-831A-4082-8CFC-D012B3F4A43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45" name="TextBox 1">
          <a:extLst>
            <a:ext uri="{FF2B5EF4-FFF2-40B4-BE49-F238E27FC236}">
              <a16:creationId xmlns:a16="http://schemas.microsoft.com/office/drawing/2014/main" id="{CA9D0C7C-6DC8-4F23-906B-21AADA298E3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353C372A-9AF2-4DB4-83BE-DC7FEAB5B43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C91D5991-E504-4819-B52C-56B624AFF89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48" name="TextBox 1">
          <a:extLst>
            <a:ext uri="{FF2B5EF4-FFF2-40B4-BE49-F238E27FC236}">
              <a16:creationId xmlns:a16="http://schemas.microsoft.com/office/drawing/2014/main" id="{FB2F42BA-036C-454F-B63D-C4F473A0986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52A02D57-B7D4-4C7A-969B-97784A5959F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27640AD7-764F-4E5C-B74F-53711117FA6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51" name="TextBox 1">
          <a:extLst>
            <a:ext uri="{FF2B5EF4-FFF2-40B4-BE49-F238E27FC236}">
              <a16:creationId xmlns:a16="http://schemas.microsoft.com/office/drawing/2014/main" id="{0A623BB3-3A4D-41F8-BEF1-5CBCC0C7CB0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64212AD4-C8C1-4FA4-8E83-A2D8669CD6A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657A4843-213D-45A8-9CD3-A91959CEEC1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54" name="TextBox 1">
          <a:extLst>
            <a:ext uri="{FF2B5EF4-FFF2-40B4-BE49-F238E27FC236}">
              <a16:creationId xmlns:a16="http://schemas.microsoft.com/office/drawing/2014/main" id="{F8AD5478-2250-4A06-9D34-E26905F72E0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3D442802-C323-4D46-ADB7-BFB23617441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3F63E518-1256-49E9-9D5E-1DB346C21A8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57" name="TextBox 1">
          <a:extLst>
            <a:ext uri="{FF2B5EF4-FFF2-40B4-BE49-F238E27FC236}">
              <a16:creationId xmlns:a16="http://schemas.microsoft.com/office/drawing/2014/main" id="{865105AB-E4D7-4B5F-8B19-80785381503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7A5AE28D-FF2E-4748-89DC-EA06F900927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D9F63C26-9F42-4683-986D-31EE52EF1CA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60" name="TextBox 1">
          <a:extLst>
            <a:ext uri="{FF2B5EF4-FFF2-40B4-BE49-F238E27FC236}">
              <a16:creationId xmlns:a16="http://schemas.microsoft.com/office/drawing/2014/main" id="{2C9D97A5-6890-46BA-A73B-8B52DFCBC9F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FFF514CC-4660-4572-B7CE-EC696DC3689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447BD211-4FAE-43F8-96B9-EE71388F428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63" name="TextBox 1">
          <a:extLst>
            <a:ext uri="{FF2B5EF4-FFF2-40B4-BE49-F238E27FC236}">
              <a16:creationId xmlns:a16="http://schemas.microsoft.com/office/drawing/2014/main" id="{3FEA916C-C2C0-4855-BD6D-C13D964B518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195FCE51-28E4-4A0F-A1CE-C82D9D5A907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83B60712-4867-4C35-ABFA-50AF2BE21EA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66" name="TextBox 1">
          <a:extLst>
            <a:ext uri="{FF2B5EF4-FFF2-40B4-BE49-F238E27FC236}">
              <a16:creationId xmlns:a16="http://schemas.microsoft.com/office/drawing/2014/main" id="{B15EAC9B-006A-4653-A96B-3FB1951FAB2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A461E32F-576F-4538-91F1-29B67403262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9BA25C8C-784E-488F-B6C7-1C9CDF03A9C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69" name="TextBox 1">
          <a:extLst>
            <a:ext uri="{FF2B5EF4-FFF2-40B4-BE49-F238E27FC236}">
              <a16:creationId xmlns:a16="http://schemas.microsoft.com/office/drawing/2014/main" id="{130DA07C-3946-4F13-BA3C-CA38C0E5E3E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FAEA3AA5-FBBF-4A8C-A867-B4135CBF1E2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E4346BB4-51B0-440B-A941-5F4791F999A2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372" name="TextBox 1">
          <a:extLst>
            <a:ext uri="{FF2B5EF4-FFF2-40B4-BE49-F238E27FC236}">
              <a16:creationId xmlns:a16="http://schemas.microsoft.com/office/drawing/2014/main" id="{D904989E-39C7-4480-AE3B-F88326B18AC8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207C2C90-BFF6-4953-8B9F-BBD975ADA24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4439A7D7-85FC-4B7E-8B83-45E9613592D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75" name="TextBox 1">
          <a:extLst>
            <a:ext uri="{FF2B5EF4-FFF2-40B4-BE49-F238E27FC236}">
              <a16:creationId xmlns:a16="http://schemas.microsoft.com/office/drawing/2014/main" id="{7083EB55-103D-46B2-842C-5660C33ECA0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F2C39241-3CFE-4D9A-ACBB-74B8754FC6F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86824E6F-F545-4D07-8F59-4B49B044E6F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78" name="TextBox 1">
          <a:extLst>
            <a:ext uri="{FF2B5EF4-FFF2-40B4-BE49-F238E27FC236}">
              <a16:creationId xmlns:a16="http://schemas.microsoft.com/office/drawing/2014/main" id="{BA105717-F028-491E-A5A3-C2A167ADFE8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A4749DC4-593D-4ED1-ADA6-5AC7BDD5862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D4F09E1D-0339-4D18-A041-38B044396D0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81" name="TextBox 1">
          <a:extLst>
            <a:ext uri="{FF2B5EF4-FFF2-40B4-BE49-F238E27FC236}">
              <a16:creationId xmlns:a16="http://schemas.microsoft.com/office/drawing/2014/main" id="{1AF78949-A473-4FCD-971C-784181F543B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A5EEAD59-91C8-4152-8EF8-91AB3B10327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43F67B4C-B5A3-4F9A-8AFC-7BF96FBFEA6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84" name="TextBox 1">
          <a:extLst>
            <a:ext uri="{FF2B5EF4-FFF2-40B4-BE49-F238E27FC236}">
              <a16:creationId xmlns:a16="http://schemas.microsoft.com/office/drawing/2014/main" id="{00D61244-CFB3-4B8D-A49B-B61476CB710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756DEBB6-6017-4799-936C-A0D5175C741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7951CF54-077B-4D71-B464-AA21239131B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87" name="TextBox 1">
          <a:extLst>
            <a:ext uri="{FF2B5EF4-FFF2-40B4-BE49-F238E27FC236}">
              <a16:creationId xmlns:a16="http://schemas.microsoft.com/office/drawing/2014/main" id="{B344B007-A751-4647-A14C-7BC3FE144DF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97010D6B-F16B-40DD-AB43-744A733DCAA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B68E989E-CAB6-42AC-885A-39BBED2315C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90" name="TextBox 1">
          <a:extLst>
            <a:ext uri="{FF2B5EF4-FFF2-40B4-BE49-F238E27FC236}">
              <a16:creationId xmlns:a16="http://schemas.microsoft.com/office/drawing/2014/main" id="{5761D6E4-A488-418F-87D7-34AD0A03626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C55A13AB-315C-4C12-A7E5-D5BE82EA9B0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AE42F910-8B11-4A56-BFE6-D3F7125B5F7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93" name="TextBox 1">
          <a:extLst>
            <a:ext uri="{FF2B5EF4-FFF2-40B4-BE49-F238E27FC236}">
              <a16:creationId xmlns:a16="http://schemas.microsoft.com/office/drawing/2014/main" id="{53A5B953-BC2A-4037-A734-FE46F7E318A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10E3D0E7-A35A-415A-8B0C-2EDCFD7255B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EE5608F5-DEC5-4816-BDFD-08302CF4EAA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96" name="TextBox 1">
          <a:extLst>
            <a:ext uri="{FF2B5EF4-FFF2-40B4-BE49-F238E27FC236}">
              <a16:creationId xmlns:a16="http://schemas.microsoft.com/office/drawing/2014/main" id="{D827598F-EF20-4021-9ACF-644C7B723D0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FC46F620-3ED4-420E-8B9E-52D15B7CF41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6431767-F351-4D8F-9543-6EB469D054E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399" name="TextBox 1">
          <a:extLst>
            <a:ext uri="{FF2B5EF4-FFF2-40B4-BE49-F238E27FC236}">
              <a16:creationId xmlns:a16="http://schemas.microsoft.com/office/drawing/2014/main" id="{C22AAC6A-55AD-4646-9981-CFB80B809BC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840494ED-E1FE-44C6-B271-1CE1F98FA8D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7A2D9C7F-7D7A-489A-8B93-ECA4A7CBA46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02" name="TextBox 1">
          <a:extLst>
            <a:ext uri="{FF2B5EF4-FFF2-40B4-BE49-F238E27FC236}">
              <a16:creationId xmlns:a16="http://schemas.microsoft.com/office/drawing/2014/main" id="{2218FDCF-239B-48B2-956E-57289244A81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912BE4A2-C049-40CD-A5F8-354E2202A33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988730DA-C12F-4439-BE23-9F9BAD38BFD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05" name="TextBox 1">
          <a:extLst>
            <a:ext uri="{FF2B5EF4-FFF2-40B4-BE49-F238E27FC236}">
              <a16:creationId xmlns:a16="http://schemas.microsoft.com/office/drawing/2014/main" id="{EA4033D0-F443-453C-B5A1-D0491229718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D95B930E-4912-4B30-9503-3A10F6FABF7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D6396FE3-331F-4653-920D-04DD2DD3A60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08" name="TextBox 1">
          <a:extLst>
            <a:ext uri="{FF2B5EF4-FFF2-40B4-BE49-F238E27FC236}">
              <a16:creationId xmlns:a16="http://schemas.microsoft.com/office/drawing/2014/main" id="{8CDC4C0A-FE82-43D5-AA92-745D80B9ABE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FCE5D1C8-B8AB-415B-804D-9ACB409D7B8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395AD847-8035-4EE9-BA33-67ABDBC7738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11" name="TextBox 1">
          <a:extLst>
            <a:ext uri="{FF2B5EF4-FFF2-40B4-BE49-F238E27FC236}">
              <a16:creationId xmlns:a16="http://schemas.microsoft.com/office/drawing/2014/main" id="{EA5EA20E-51FB-4E34-AE01-3E4784BEF45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6E4EEB51-0281-42AE-89AF-4FDB096E18A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623E4940-5A55-49FD-83C8-C49ED092475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14" name="TextBox 1">
          <a:extLst>
            <a:ext uri="{FF2B5EF4-FFF2-40B4-BE49-F238E27FC236}">
              <a16:creationId xmlns:a16="http://schemas.microsoft.com/office/drawing/2014/main" id="{4D663A71-CEE6-4C84-9E44-F340472C81B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9B36B24C-61F6-45D9-9108-92055E61BE8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33328B0F-3D68-4FA4-A5EA-58B1145098C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17" name="TextBox 1">
          <a:extLst>
            <a:ext uri="{FF2B5EF4-FFF2-40B4-BE49-F238E27FC236}">
              <a16:creationId xmlns:a16="http://schemas.microsoft.com/office/drawing/2014/main" id="{C7317D30-57CB-493E-939E-908C62AB845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DE90C930-D98F-444F-A5B3-64932267642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A218929-51AD-4024-9374-DEDBF712C078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420" name="TextBox 1">
          <a:extLst>
            <a:ext uri="{FF2B5EF4-FFF2-40B4-BE49-F238E27FC236}">
              <a16:creationId xmlns:a16="http://schemas.microsoft.com/office/drawing/2014/main" id="{6A7811C2-3A19-46A7-9C83-EF8A644EBA8D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BFC47977-452D-4585-A7D1-E9467451F0D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BC8088C3-6C75-43F4-9EB3-CE911688690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23" name="TextBox 1">
          <a:extLst>
            <a:ext uri="{FF2B5EF4-FFF2-40B4-BE49-F238E27FC236}">
              <a16:creationId xmlns:a16="http://schemas.microsoft.com/office/drawing/2014/main" id="{03DDF708-D13E-4D20-B007-97170EB0A08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65210F57-6081-47E0-8CF2-8F7DDA24315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E54EE909-4485-4B35-94FA-FF62B2A668B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26" name="TextBox 1">
          <a:extLst>
            <a:ext uri="{FF2B5EF4-FFF2-40B4-BE49-F238E27FC236}">
              <a16:creationId xmlns:a16="http://schemas.microsoft.com/office/drawing/2014/main" id="{07609EF9-14F5-45BB-A943-5664A1434F3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9130D092-4650-4BE9-84AA-A02D57474B8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73F2B7EC-52E7-4363-803F-CB8D36B44C5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29" name="TextBox 1">
          <a:extLst>
            <a:ext uri="{FF2B5EF4-FFF2-40B4-BE49-F238E27FC236}">
              <a16:creationId xmlns:a16="http://schemas.microsoft.com/office/drawing/2014/main" id="{066B56DF-E82F-48EE-A123-10CBABC76DF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56B62E0B-391F-4A7A-B01F-2B02318EFC3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B44BDA6F-A933-44D5-8152-1ECF95B1B90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32" name="TextBox 1">
          <a:extLst>
            <a:ext uri="{FF2B5EF4-FFF2-40B4-BE49-F238E27FC236}">
              <a16:creationId xmlns:a16="http://schemas.microsoft.com/office/drawing/2014/main" id="{CA0AFF40-438E-4D39-B18C-05FEBFC24C2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43AE73B6-1A1D-445F-AB02-A4E15174E7C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EAF8F39B-3094-465B-B37E-CB8C2B001C8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35" name="TextBox 1">
          <a:extLst>
            <a:ext uri="{FF2B5EF4-FFF2-40B4-BE49-F238E27FC236}">
              <a16:creationId xmlns:a16="http://schemas.microsoft.com/office/drawing/2014/main" id="{DF841C95-2F5D-4D44-AFF6-C8E9981BC4E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25C7BF27-1CE2-4AAF-A503-C7F1C42EBFE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4FB9BB85-086E-49C0-BA44-AF1D38F7B0B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38" name="TextBox 1">
          <a:extLst>
            <a:ext uri="{FF2B5EF4-FFF2-40B4-BE49-F238E27FC236}">
              <a16:creationId xmlns:a16="http://schemas.microsoft.com/office/drawing/2014/main" id="{6F5B6DBE-9E96-4F02-8E42-7DCF699D64C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B9846AC2-A60B-4387-AA0D-FD43FC63F0D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7A7AFA37-6B16-4705-9137-99D08E1F12A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41" name="TextBox 1">
          <a:extLst>
            <a:ext uri="{FF2B5EF4-FFF2-40B4-BE49-F238E27FC236}">
              <a16:creationId xmlns:a16="http://schemas.microsoft.com/office/drawing/2014/main" id="{7488B840-9319-494F-B642-545D84C770B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EC0ED30-2056-498D-90A7-93A4DDDBF4F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D6F99811-C669-41FB-AB96-F60F102FE37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44" name="TextBox 1">
          <a:extLst>
            <a:ext uri="{FF2B5EF4-FFF2-40B4-BE49-F238E27FC236}">
              <a16:creationId xmlns:a16="http://schemas.microsoft.com/office/drawing/2014/main" id="{B471BF92-277A-4B21-B3DB-72FBE6DF121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CEF8A32D-3710-4E52-8C30-1F3818E071A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48B60478-1B46-459D-AA92-D5727312ACC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47" name="TextBox 1">
          <a:extLst>
            <a:ext uri="{FF2B5EF4-FFF2-40B4-BE49-F238E27FC236}">
              <a16:creationId xmlns:a16="http://schemas.microsoft.com/office/drawing/2014/main" id="{DF6C5A45-60BC-4829-AEB2-B0FC7E344A7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B6C3BB7B-315F-40FF-AF9C-D7C0E10C0E4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2FD5C5EA-EE56-4A40-AD7E-F2C3A36AA6A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50" name="TextBox 1">
          <a:extLst>
            <a:ext uri="{FF2B5EF4-FFF2-40B4-BE49-F238E27FC236}">
              <a16:creationId xmlns:a16="http://schemas.microsoft.com/office/drawing/2014/main" id="{A59F67C9-F63B-4220-97D1-7DFFFA92CBC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3298F48-F389-45C4-9178-604318CF8F1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771541BB-0661-4196-A4BE-31B8D80E689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53" name="TextBox 1">
          <a:extLst>
            <a:ext uri="{FF2B5EF4-FFF2-40B4-BE49-F238E27FC236}">
              <a16:creationId xmlns:a16="http://schemas.microsoft.com/office/drawing/2014/main" id="{EBE95A04-1703-4AF7-8CC5-44CB64CEFC9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D000859D-352A-45B2-9947-250538A4324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EEF3B4A4-2DEB-4772-89EE-F7E18EC794F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56" name="TextBox 1">
          <a:extLst>
            <a:ext uri="{FF2B5EF4-FFF2-40B4-BE49-F238E27FC236}">
              <a16:creationId xmlns:a16="http://schemas.microsoft.com/office/drawing/2014/main" id="{64C43BAD-F8E1-46C2-9ADB-964E1C850BC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56646FC1-ED39-4001-B721-2B44E72AED7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B0C8639B-19E4-431D-8416-39CD32A5BE7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59" name="TextBox 1">
          <a:extLst>
            <a:ext uri="{FF2B5EF4-FFF2-40B4-BE49-F238E27FC236}">
              <a16:creationId xmlns:a16="http://schemas.microsoft.com/office/drawing/2014/main" id="{AD492B2F-71A6-443A-8968-93B3D780DA7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9F12C821-AF37-496E-A4D5-56F04A78CD2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B5FC37C8-81C4-4BA5-8BAF-45952FAAEF8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62" name="TextBox 1">
          <a:extLst>
            <a:ext uri="{FF2B5EF4-FFF2-40B4-BE49-F238E27FC236}">
              <a16:creationId xmlns:a16="http://schemas.microsoft.com/office/drawing/2014/main" id="{47581292-E034-46E0-930C-56793EE656D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4CC2E40E-1B65-4CFB-9EFA-22EFDA0670F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164CA377-766B-40D2-909B-A729B9D8853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65" name="TextBox 1">
          <a:extLst>
            <a:ext uri="{FF2B5EF4-FFF2-40B4-BE49-F238E27FC236}">
              <a16:creationId xmlns:a16="http://schemas.microsoft.com/office/drawing/2014/main" id="{4236B960-FD18-4B2B-986B-82A6B5AC6E0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3C17BB87-E5BA-4C34-A010-406B9EE8D93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EC67E922-F6AC-41CB-ADD6-2904BE8E6756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468" name="TextBox 1">
          <a:extLst>
            <a:ext uri="{FF2B5EF4-FFF2-40B4-BE49-F238E27FC236}">
              <a16:creationId xmlns:a16="http://schemas.microsoft.com/office/drawing/2014/main" id="{94B37DED-391B-4A02-A904-72676C2D41E6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A768F6A5-B613-42F6-9DC9-1921B08D0FB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E6E1E6D5-AC34-4080-B70E-31F08DC14F5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71" name="TextBox 1">
          <a:extLst>
            <a:ext uri="{FF2B5EF4-FFF2-40B4-BE49-F238E27FC236}">
              <a16:creationId xmlns:a16="http://schemas.microsoft.com/office/drawing/2014/main" id="{24F22617-8D92-4DC6-BC76-729F600497A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41E28869-2EFF-4DC6-91C0-F5079540940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ABEC71E6-B8EF-486C-8785-2E3A44D7384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74" name="TextBox 1">
          <a:extLst>
            <a:ext uri="{FF2B5EF4-FFF2-40B4-BE49-F238E27FC236}">
              <a16:creationId xmlns:a16="http://schemas.microsoft.com/office/drawing/2014/main" id="{C3435EB8-FFA7-4D36-B3E4-6E6D5A4505C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FC0C225C-E93B-49C0-819F-2B2C8A9F397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92C0F738-2D9C-4811-AA45-46433FCE99F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77" name="TextBox 1">
          <a:extLst>
            <a:ext uri="{FF2B5EF4-FFF2-40B4-BE49-F238E27FC236}">
              <a16:creationId xmlns:a16="http://schemas.microsoft.com/office/drawing/2014/main" id="{FD1E6FA4-1CE0-4410-829D-0387721D8D2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85485CB4-CDA7-4EFD-9A41-879DA9AE7DC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B79EEA38-1168-4D0B-9AF5-990E32DE04D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80" name="TextBox 1">
          <a:extLst>
            <a:ext uri="{FF2B5EF4-FFF2-40B4-BE49-F238E27FC236}">
              <a16:creationId xmlns:a16="http://schemas.microsoft.com/office/drawing/2014/main" id="{2C6DFD97-9426-472D-85FA-A20066DCC25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6CB6759D-20AF-49F9-9A81-A47BEEC0836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BE83FE3D-A617-42A1-8914-D59C3D5D9F1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83" name="TextBox 1">
          <a:extLst>
            <a:ext uri="{FF2B5EF4-FFF2-40B4-BE49-F238E27FC236}">
              <a16:creationId xmlns:a16="http://schemas.microsoft.com/office/drawing/2014/main" id="{6D2B783C-7554-43B9-B1BD-7CD8BA4B79D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1F5AEAA9-F249-4753-9CF1-27E22ABB997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9B4AD618-9EBF-48E4-AE86-19450C8AB2A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86" name="TextBox 1">
          <a:extLst>
            <a:ext uri="{FF2B5EF4-FFF2-40B4-BE49-F238E27FC236}">
              <a16:creationId xmlns:a16="http://schemas.microsoft.com/office/drawing/2014/main" id="{DCEBBFD7-7CE4-46B0-9011-7F8D41A2CC0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84469E0F-36CD-4E05-B934-34B2B948F3E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B6A3A840-790F-4FFF-A72F-FDC7A3F5561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89" name="TextBox 1">
          <a:extLst>
            <a:ext uri="{FF2B5EF4-FFF2-40B4-BE49-F238E27FC236}">
              <a16:creationId xmlns:a16="http://schemas.microsoft.com/office/drawing/2014/main" id="{2E9FF811-F5D2-4265-892A-85821899593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3891A3E0-1522-4F3A-BCA5-CEA6590D4EE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BC91327C-1E8E-463F-AFD8-2623C73C0CD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92" name="TextBox 1">
          <a:extLst>
            <a:ext uri="{FF2B5EF4-FFF2-40B4-BE49-F238E27FC236}">
              <a16:creationId xmlns:a16="http://schemas.microsoft.com/office/drawing/2014/main" id="{BEC1C3D0-B98F-4D1B-AC75-9294AFF89DB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5BD832FC-3C3B-4C26-B37E-7D00763702B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64A6FCE5-7F05-461E-B85F-0DC50C8EC81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95" name="TextBox 1">
          <a:extLst>
            <a:ext uri="{FF2B5EF4-FFF2-40B4-BE49-F238E27FC236}">
              <a16:creationId xmlns:a16="http://schemas.microsoft.com/office/drawing/2014/main" id="{CA480277-8951-4090-A850-CAF9EB5517E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1AC0376D-4F3A-4E95-B07A-DB4EC24C88D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9C44E00-96AD-4CB5-A54A-D0F5DC9E256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98" name="TextBox 1">
          <a:extLst>
            <a:ext uri="{FF2B5EF4-FFF2-40B4-BE49-F238E27FC236}">
              <a16:creationId xmlns:a16="http://schemas.microsoft.com/office/drawing/2014/main" id="{E93EAD9A-23A5-48BC-A98C-370D0B76F93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95F4347E-F414-416B-B578-3C4A52652B3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4DC020C7-9023-4E5B-905C-49043D07528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01" name="TextBox 1">
          <a:extLst>
            <a:ext uri="{FF2B5EF4-FFF2-40B4-BE49-F238E27FC236}">
              <a16:creationId xmlns:a16="http://schemas.microsoft.com/office/drawing/2014/main" id="{AF3EEABC-2CFA-44EE-BF6A-F938652E220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6877F3E7-3F36-4BDF-996D-3BB8601E448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5185E7BC-963D-4AC6-9D7C-A6F9FFD6F82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04" name="TextBox 1">
          <a:extLst>
            <a:ext uri="{FF2B5EF4-FFF2-40B4-BE49-F238E27FC236}">
              <a16:creationId xmlns:a16="http://schemas.microsoft.com/office/drawing/2014/main" id="{69162F91-9DDF-43CE-8909-9E9FAA42FC3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91976986-65BA-442C-8EC3-EBD78447A68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F75CC98-B3AD-4B88-8AC3-049C31F9267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07" name="TextBox 1">
          <a:extLst>
            <a:ext uri="{FF2B5EF4-FFF2-40B4-BE49-F238E27FC236}">
              <a16:creationId xmlns:a16="http://schemas.microsoft.com/office/drawing/2014/main" id="{C415DA42-F434-48E4-953B-6F258598752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DE028085-6AF2-4909-97C0-8B78B5015A6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4D5E494F-88BA-4293-B179-660CDDA290D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10" name="TextBox 1">
          <a:extLst>
            <a:ext uri="{FF2B5EF4-FFF2-40B4-BE49-F238E27FC236}">
              <a16:creationId xmlns:a16="http://schemas.microsoft.com/office/drawing/2014/main" id="{B3FF3DBF-DFB3-4CDA-AEF4-0E3007B56A6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C66329B6-EDAA-4194-AD76-579DE6E5F37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9CD90209-9D1F-4311-868D-6B985874057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13" name="TextBox 1">
          <a:extLst>
            <a:ext uri="{FF2B5EF4-FFF2-40B4-BE49-F238E27FC236}">
              <a16:creationId xmlns:a16="http://schemas.microsoft.com/office/drawing/2014/main" id="{DEFFB6B2-827D-49B6-A36D-70C5E51A7CD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285A39CA-8A9A-4D85-8D0B-A4B098661F7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938D2C83-1B63-4C96-BD04-FBDD687598BD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516" name="TextBox 1">
          <a:extLst>
            <a:ext uri="{FF2B5EF4-FFF2-40B4-BE49-F238E27FC236}">
              <a16:creationId xmlns:a16="http://schemas.microsoft.com/office/drawing/2014/main" id="{464EE817-2BA8-4AE6-87DC-8FE3858794A3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A6231143-E030-4D1C-A563-606CB01514A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4216DBC4-23D9-4809-9D17-4E91E5EBA4A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19" name="TextBox 1">
          <a:extLst>
            <a:ext uri="{FF2B5EF4-FFF2-40B4-BE49-F238E27FC236}">
              <a16:creationId xmlns:a16="http://schemas.microsoft.com/office/drawing/2014/main" id="{8BBF9C62-E0E2-4ACF-99FE-A1EF8FEC60F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5EB1CAD7-513A-4396-94EF-730B9658A0B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E2FBED7B-B3F2-4054-9D92-4010BD454CD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22" name="TextBox 1">
          <a:extLst>
            <a:ext uri="{FF2B5EF4-FFF2-40B4-BE49-F238E27FC236}">
              <a16:creationId xmlns:a16="http://schemas.microsoft.com/office/drawing/2014/main" id="{517A8037-11F8-4E3F-841E-200BC8A7887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2C1420C8-990A-4519-A6C4-AE911716A70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F5EBCD93-EE54-4F9D-8E16-9B56B8DE15A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25" name="TextBox 1">
          <a:extLst>
            <a:ext uri="{FF2B5EF4-FFF2-40B4-BE49-F238E27FC236}">
              <a16:creationId xmlns:a16="http://schemas.microsoft.com/office/drawing/2014/main" id="{B7864B0C-538D-4FBA-A0A6-E37B62F7DEE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73B9D39C-F869-4593-B4BA-FE6CCE4ABAB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3C90A19-0BD5-4FE4-8E0D-CCD2656D6F5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28" name="TextBox 1">
          <a:extLst>
            <a:ext uri="{FF2B5EF4-FFF2-40B4-BE49-F238E27FC236}">
              <a16:creationId xmlns:a16="http://schemas.microsoft.com/office/drawing/2014/main" id="{BD6B9A61-AF6C-4ABC-8325-1F350F016C6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E31DF88D-EAF3-4B78-8DB5-BEABD6A2D0C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3AD394B0-AA69-4283-991A-E2F343F4E42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31" name="TextBox 1">
          <a:extLst>
            <a:ext uri="{FF2B5EF4-FFF2-40B4-BE49-F238E27FC236}">
              <a16:creationId xmlns:a16="http://schemas.microsoft.com/office/drawing/2014/main" id="{78CD45C7-C6C4-415F-9D2F-A917F9C122C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C64D3AA8-A0A6-4938-8D2E-DED40A4B105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20798EE0-5FCF-456F-84AB-567F87D96F2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34" name="TextBox 1">
          <a:extLst>
            <a:ext uri="{FF2B5EF4-FFF2-40B4-BE49-F238E27FC236}">
              <a16:creationId xmlns:a16="http://schemas.microsoft.com/office/drawing/2014/main" id="{8A42FBF8-D6D1-4DC1-A1AF-EFFA5712E51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8DE3DF5D-ABBA-4A65-B0B7-A1EA64B4123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20CB2294-3016-4EA0-8BA7-D592D8B6F97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37" name="TextBox 1">
          <a:extLst>
            <a:ext uri="{FF2B5EF4-FFF2-40B4-BE49-F238E27FC236}">
              <a16:creationId xmlns:a16="http://schemas.microsoft.com/office/drawing/2014/main" id="{BB3BD428-0F99-4930-AF69-B3F35FB003F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3D3C11FC-E070-4874-BBE8-B9299250D69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3070B1B2-8422-41B4-BB0F-E63E1E12937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40" name="TextBox 1">
          <a:extLst>
            <a:ext uri="{FF2B5EF4-FFF2-40B4-BE49-F238E27FC236}">
              <a16:creationId xmlns:a16="http://schemas.microsoft.com/office/drawing/2014/main" id="{24699099-C229-49CC-87CC-0A75B96B046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DAED4FC0-E53C-466A-8A14-6FDF4187F67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783917F3-3C13-4522-8B09-D27BD1F4A12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43" name="TextBox 1">
          <a:extLst>
            <a:ext uri="{FF2B5EF4-FFF2-40B4-BE49-F238E27FC236}">
              <a16:creationId xmlns:a16="http://schemas.microsoft.com/office/drawing/2014/main" id="{485F0575-22C8-4131-A977-55550D59A7F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85E693E5-04B7-4366-91C0-DDAA1859B07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12A6084F-8CCA-4309-861B-4A14AE8232B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46" name="TextBox 1">
          <a:extLst>
            <a:ext uri="{FF2B5EF4-FFF2-40B4-BE49-F238E27FC236}">
              <a16:creationId xmlns:a16="http://schemas.microsoft.com/office/drawing/2014/main" id="{637D5619-BE88-44AA-A6AB-962D5219327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E45BC049-A98F-4284-87A8-60ABD515B30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9C6EB76D-A759-4947-A2B5-1DDB1EC7A40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49" name="TextBox 1">
          <a:extLst>
            <a:ext uri="{FF2B5EF4-FFF2-40B4-BE49-F238E27FC236}">
              <a16:creationId xmlns:a16="http://schemas.microsoft.com/office/drawing/2014/main" id="{95B1A13B-78C4-487E-A125-9467881BC28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1662AF85-9F43-40EC-A0D8-57FE6C11272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9D6406A7-8B0D-4075-A900-1621CF0A681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52" name="TextBox 1">
          <a:extLst>
            <a:ext uri="{FF2B5EF4-FFF2-40B4-BE49-F238E27FC236}">
              <a16:creationId xmlns:a16="http://schemas.microsoft.com/office/drawing/2014/main" id="{B3CBA75F-D093-4BE6-AE08-EBEE4C4C6D3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D2AE6869-852E-4E8D-BC52-096E6B2ACDE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ECA177D2-2A36-4F34-8EE1-A0DEB7ED449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55" name="TextBox 1">
          <a:extLst>
            <a:ext uri="{FF2B5EF4-FFF2-40B4-BE49-F238E27FC236}">
              <a16:creationId xmlns:a16="http://schemas.microsoft.com/office/drawing/2014/main" id="{49CA29D1-2FDE-43F6-82DA-A5CC8AD8F7F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9114A183-2A85-4EB2-B739-E5B1E1E30B3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FB5C827E-E948-4CDE-95AC-879F2F13F8A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58" name="TextBox 1">
          <a:extLst>
            <a:ext uri="{FF2B5EF4-FFF2-40B4-BE49-F238E27FC236}">
              <a16:creationId xmlns:a16="http://schemas.microsoft.com/office/drawing/2014/main" id="{545AF806-A722-4679-B655-AA54F5F4D35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25573C9-F2A2-430A-897F-6477A3BF988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EE2335A2-872F-4D60-826B-C1E447DC28D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61" name="TextBox 1">
          <a:extLst>
            <a:ext uri="{FF2B5EF4-FFF2-40B4-BE49-F238E27FC236}">
              <a16:creationId xmlns:a16="http://schemas.microsoft.com/office/drawing/2014/main" id="{B85E8BB5-3084-4ADC-BA4D-0F8716116E2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25862CEE-A6FE-4F36-8C2B-59D63914989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1FF51418-2F77-49B2-A99D-F4392D62FA79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564" name="TextBox 1">
          <a:extLst>
            <a:ext uri="{FF2B5EF4-FFF2-40B4-BE49-F238E27FC236}">
              <a16:creationId xmlns:a16="http://schemas.microsoft.com/office/drawing/2014/main" id="{67B636A2-AA94-4C60-8943-64E44E8686D9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7B30EA7F-4B0A-456C-8AC2-0F3AA224D6A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6C44F1D9-B521-4D4F-8BA2-C5B8456542A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67" name="TextBox 1">
          <a:extLst>
            <a:ext uri="{FF2B5EF4-FFF2-40B4-BE49-F238E27FC236}">
              <a16:creationId xmlns:a16="http://schemas.microsoft.com/office/drawing/2014/main" id="{B6013DB0-2342-4A58-A9C7-08B67326B8D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AA91B09B-711B-4811-959E-4C8F4AD5314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9E3E2695-D0FF-4326-8B9D-544CEA44EE9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70" name="TextBox 1">
          <a:extLst>
            <a:ext uri="{FF2B5EF4-FFF2-40B4-BE49-F238E27FC236}">
              <a16:creationId xmlns:a16="http://schemas.microsoft.com/office/drawing/2014/main" id="{13561686-9B22-44DE-B3E4-86149154C0C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345C7C6F-8F3B-4317-84F6-8C11A6AEEBE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E473EBE-27D5-4756-98E6-DF471A29AA8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73" name="TextBox 1">
          <a:extLst>
            <a:ext uri="{FF2B5EF4-FFF2-40B4-BE49-F238E27FC236}">
              <a16:creationId xmlns:a16="http://schemas.microsoft.com/office/drawing/2014/main" id="{F4A56C8D-59FB-406B-8F2B-D0CF92CED03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7CD708A-487E-48F9-A709-DE16B483347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C401A428-058B-43A5-B8A9-00C96E2C60E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76" name="TextBox 1">
          <a:extLst>
            <a:ext uri="{FF2B5EF4-FFF2-40B4-BE49-F238E27FC236}">
              <a16:creationId xmlns:a16="http://schemas.microsoft.com/office/drawing/2014/main" id="{B377A2F9-9EE3-4A9D-911D-362BA1539A7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28036973-8FD6-43EB-9652-1F03E025261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86D2BC4D-FEAD-400B-9640-8BE2AAB7051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79" name="TextBox 1">
          <a:extLst>
            <a:ext uri="{FF2B5EF4-FFF2-40B4-BE49-F238E27FC236}">
              <a16:creationId xmlns:a16="http://schemas.microsoft.com/office/drawing/2014/main" id="{70A708A0-5275-4EA5-8CB1-32152A6188D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4004BBC3-81DE-4459-864A-6A28A49254C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96B756E4-37B8-4B80-AED9-BB204237966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82" name="TextBox 1">
          <a:extLst>
            <a:ext uri="{FF2B5EF4-FFF2-40B4-BE49-F238E27FC236}">
              <a16:creationId xmlns:a16="http://schemas.microsoft.com/office/drawing/2014/main" id="{66DFC00A-01AC-45FA-B5A4-6496EE76D3F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C5FF3515-BB56-4B30-8FD9-546AB0A0093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D133821E-5D6C-45C8-80A4-BADFAB6E81C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85" name="TextBox 1">
          <a:extLst>
            <a:ext uri="{FF2B5EF4-FFF2-40B4-BE49-F238E27FC236}">
              <a16:creationId xmlns:a16="http://schemas.microsoft.com/office/drawing/2014/main" id="{C896CE8B-43A0-4F2F-ADF6-5D163E7CA99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2C7121D7-E53D-4FD9-B8F8-F9197690695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644EF556-09B5-4B7E-A904-446DE03A3D2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88" name="TextBox 1">
          <a:extLst>
            <a:ext uri="{FF2B5EF4-FFF2-40B4-BE49-F238E27FC236}">
              <a16:creationId xmlns:a16="http://schemas.microsoft.com/office/drawing/2014/main" id="{64454594-702E-4A59-B5FC-2FAFCE7FFFD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D6DBCE06-210C-422F-A180-207CF57BB90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9377012-C280-4571-A1F3-E0278D74E18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91" name="TextBox 1">
          <a:extLst>
            <a:ext uri="{FF2B5EF4-FFF2-40B4-BE49-F238E27FC236}">
              <a16:creationId xmlns:a16="http://schemas.microsoft.com/office/drawing/2014/main" id="{2CBBE866-309D-4BA4-902F-FBDD2A9E598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29B35AA8-C155-4D67-899C-9124C05C381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9C24D31E-C4F4-4C37-851E-2458A9B2A6F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94" name="TextBox 1">
          <a:extLst>
            <a:ext uri="{FF2B5EF4-FFF2-40B4-BE49-F238E27FC236}">
              <a16:creationId xmlns:a16="http://schemas.microsoft.com/office/drawing/2014/main" id="{F5A225DB-0794-43A2-A8E9-13A8B469298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9A51082C-7EFE-4D3E-A7F9-B5F95B17074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1BF6285C-98F0-4A45-8BD1-E33231A0791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97" name="TextBox 1">
          <a:extLst>
            <a:ext uri="{FF2B5EF4-FFF2-40B4-BE49-F238E27FC236}">
              <a16:creationId xmlns:a16="http://schemas.microsoft.com/office/drawing/2014/main" id="{69DB6196-76D5-4515-BD43-EDFF380BA6D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D190B62E-501B-4391-8636-036F77C36D6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56DA8080-1208-4EF2-8A23-A1E7D9DEB4B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00" name="TextBox 1">
          <a:extLst>
            <a:ext uri="{FF2B5EF4-FFF2-40B4-BE49-F238E27FC236}">
              <a16:creationId xmlns:a16="http://schemas.microsoft.com/office/drawing/2014/main" id="{80B963B2-7E87-4C68-8E47-CF6A6CC6AFF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1D71512C-38DA-417A-97B1-A35FD127D85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E594213E-0383-407F-A79B-231AF90A9F7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03" name="TextBox 1">
          <a:extLst>
            <a:ext uri="{FF2B5EF4-FFF2-40B4-BE49-F238E27FC236}">
              <a16:creationId xmlns:a16="http://schemas.microsoft.com/office/drawing/2014/main" id="{5D13F326-0B2B-4D11-B54A-8EA9DDD2D78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8067651C-7CD6-4F88-AA23-0FADBEF9D65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105AD88F-E54E-4097-B5C9-D75255D5849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06" name="TextBox 1">
          <a:extLst>
            <a:ext uri="{FF2B5EF4-FFF2-40B4-BE49-F238E27FC236}">
              <a16:creationId xmlns:a16="http://schemas.microsoft.com/office/drawing/2014/main" id="{C8B0AAD1-A596-40CE-AD4F-FF1124F3BE1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41000A7-50F0-4EE9-A813-055DE5C71F5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FC8056A5-3E22-477A-B183-4415B2CBFCF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09" name="TextBox 1">
          <a:extLst>
            <a:ext uri="{FF2B5EF4-FFF2-40B4-BE49-F238E27FC236}">
              <a16:creationId xmlns:a16="http://schemas.microsoft.com/office/drawing/2014/main" id="{DAE1EA6E-31C2-49E8-B96D-B9446400F32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2E630C38-3FA7-44F4-AA95-FFDACA82B71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99E8B7F5-ADD4-4E4E-ADD0-B852C39CEC12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612" name="TextBox 1">
          <a:extLst>
            <a:ext uri="{FF2B5EF4-FFF2-40B4-BE49-F238E27FC236}">
              <a16:creationId xmlns:a16="http://schemas.microsoft.com/office/drawing/2014/main" id="{2D0782E1-8F2B-4652-8BFE-F114D2182FEA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148FFF6E-5AE4-4B2F-AC6C-3C00D1AA0BC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D5173D7E-C899-4C49-9E82-7AD25B0A8C1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15" name="TextBox 1">
          <a:extLst>
            <a:ext uri="{FF2B5EF4-FFF2-40B4-BE49-F238E27FC236}">
              <a16:creationId xmlns:a16="http://schemas.microsoft.com/office/drawing/2014/main" id="{A3FBC0EE-83E2-451A-B619-C69351A8107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36BC6F73-1BE5-4571-AA47-D5F08DB6A1A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DEA5357B-521C-44D1-9DD3-47252BA3DA8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18" name="TextBox 1">
          <a:extLst>
            <a:ext uri="{FF2B5EF4-FFF2-40B4-BE49-F238E27FC236}">
              <a16:creationId xmlns:a16="http://schemas.microsoft.com/office/drawing/2014/main" id="{33FE49AF-290E-44B8-8C62-7DEA1AB5892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B616B01A-C842-468B-B527-8F1D6734961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6470A66A-9E73-44EE-AB30-D4DFA70AF67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21" name="TextBox 1">
          <a:extLst>
            <a:ext uri="{FF2B5EF4-FFF2-40B4-BE49-F238E27FC236}">
              <a16:creationId xmlns:a16="http://schemas.microsoft.com/office/drawing/2014/main" id="{D46D6561-7E0C-4F84-9BA9-211115577B5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4957A9E8-B162-4A5A-AD1A-8F1343540D1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6BCCCFAA-9C8B-4C50-AA77-3C3126C9554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24" name="TextBox 1">
          <a:extLst>
            <a:ext uri="{FF2B5EF4-FFF2-40B4-BE49-F238E27FC236}">
              <a16:creationId xmlns:a16="http://schemas.microsoft.com/office/drawing/2014/main" id="{71AB613C-C322-4129-8E8C-4C9FF9A14E9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556F3BDC-A934-4106-B375-B373E80A59A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EC2D9A0B-F117-4C07-AB14-5B8FF4BBCE5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27" name="TextBox 1">
          <a:extLst>
            <a:ext uri="{FF2B5EF4-FFF2-40B4-BE49-F238E27FC236}">
              <a16:creationId xmlns:a16="http://schemas.microsoft.com/office/drawing/2014/main" id="{73F52D8A-F418-4DEA-A9A7-C1779C204FB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CE09678D-3BE6-43EF-99BF-26E4FCBCE49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7833A6A0-8189-404B-9EAA-AC8CE6D7D2D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30" name="TextBox 1">
          <a:extLst>
            <a:ext uri="{FF2B5EF4-FFF2-40B4-BE49-F238E27FC236}">
              <a16:creationId xmlns:a16="http://schemas.microsoft.com/office/drawing/2014/main" id="{5A0834B6-22AB-41A3-BF41-F9E6C04351B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D899A0AF-5F7A-4604-9460-C0D45F408F8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9EB5085D-392C-448B-A5B1-88CE48580C5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33" name="TextBox 1">
          <a:extLst>
            <a:ext uri="{FF2B5EF4-FFF2-40B4-BE49-F238E27FC236}">
              <a16:creationId xmlns:a16="http://schemas.microsoft.com/office/drawing/2014/main" id="{0ECA5A14-3262-4763-8B54-95A11AC0D25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D813287B-68D3-47CE-8CA8-B849E0C2BFD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40F103C8-B444-46A2-9880-3FD8DD0BE0C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36" name="TextBox 1">
          <a:extLst>
            <a:ext uri="{FF2B5EF4-FFF2-40B4-BE49-F238E27FC236}">
              <a16:creationId xmlns:a16="http://schemas.microsoft.com/office/drawing/2014/main" id="{67F34EF0-5AE5-4A4C-B6C6-2381D097ADA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5519A80D-F4B5-43D2-9670-02C0C7936F7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22817A0C-A119-4F8B-A99F-25B44B9A1F7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39" name="TextBox 1">
          <a:extLst>
            <a:ext uri="{FF2B5EF4-FFF2-40B4-BE49-F238E27FC236}">
              <a16:creationId xmlns:a16="http://schemas.microsoft.com/office/drawing/2014/main" id="{CDF15367-1149-4F22-AB15-4227436BCD6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20BAF85C-2203-403C-B6EB-E68F8781567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F9052AB2-000B-4EC1-8EF7-4E0E3935560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42" name="TextBox 1">
          <a:extLst>
            <a:ext uri="{FF2B5EF4-FFF2-40B4-BE49-F238E27FC236}">
              <a16:creationId xmlns:a16="http://schemas.microsoft.com/office/drawing/2014/main" id="{5723D30E-6091-4A80-8AB1-66033206161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A095B7ED-D153-4F08-AA77-E3322F1B69B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A5E0E0F5-29A2-4207-BFC4-12402079BF9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45" name="TextBox 1">
          <a:extLst>
            <a:ext uri="{FF2B5EF4-FFF2-40B4-BE49-F238E27FC236}">
              <a16:creationId xmlns:a16="http://schemas.microsoft.com/office/drawing/2014/main" id="{93A2AD22-136D-4B6F-B8C7-6FA140971B8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F6634178-D7CA-4537-9897-A8AFB06CADF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B0E4D088-2B15-48DE-BBB9-02C6E453B4D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48" name="TextBox 1">
          <a:extLst>
            <a:ext uri="{FF2B5EF4-FFF2-40B4-BE49-F238E27FC236}">
              <a16:creationId xmlns:a16="http://schemas.microsoft.com/office/drawing/2014/main" id="{D7BA990E-CC4A-44C2-82F6-B22932D17DE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7B7CE927-530E-4F1E-88F3-276129111AF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674B60C5-1748-4F90-9633-1A54C7DA091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51" name="TextBox 1">
          <a:extLst>
            <a:ext uri="{FF2B5EF4-FFF2-40B4-BE49-F238E27FC236}">
              <a16:creationId xmlns:a16="http://schemas.microsoft.com/office/drawing/2014/main" id="{87C71466-EC21-4F4C-9A01-B938A3C23F6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77FDF08C-6303-4A6A-85B5-35A3C7E2F76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A144FFAA-9765-46FB-8D7C-85412B4E3E0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54" name="TextBox 1">
          <a:extLst>
            <a:ext uri="{FF2B5EF4-FFF2-40B4-BE49-F238E27FC236}">
              <a16:creationId xmlns:a16="http://schemas.microsoft.com/office/drawing/2014/main" id="{2B9D7143-67CD-4085-A04D-AE0044452B3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F8F40EC6-CDA2-4D6E-A130-5BE0406F4DD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D491E7B1-A3A2-42DC-8B24-8CA904E09BF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57" name="TextBox 1">
          <a:extLst>
            <a:ext uri="{FF2B5EF4-FFF2-40B4-BE49-F238E27FC236}">
              <a16:creationId xmlns:a16="http://schemas.microsoft.com/office/drawing/2014/main" id="{D674B1B5-E7DB-4A1E-99FD-14EB6299937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EB4C2FD4-E0A3-40AD-A20C-F55E520F666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C4C04E84-041B-450C-B34C-8238A2951CD5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660" name="TextBox 1">
          <a:extLst>
            <a:ext uri="{FF2B5EF4-FFF2-40B4-BE49-F238E27FC236}">
              <a16:creationId xmlns:a16="http://schemas.microsoft.com/office/drawing/2014/main" id="{C9AE021B-5BFA-4F6E-9722-67BCDA48B133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BF036348-CD4F-4411-BA1D-B71C8B264D3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C106406C-6C41-4BCA-9923-328DB5C52C1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63" name="TextBox 1">
          <a:extLst>
            <a:ext uri="{FF2B5EF4-FFF2-40B4-BE49-F238E27FC236}">
              <a16:creationId xmlns:a16="http://schemas.microsoft.com/office/drawing/2014/main" id="{78DAFDB5-DC5F-4928-866E-AA2922CB454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F0C7B8CE-7903-42AF-B405-4C68C01230F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24E5A079-855F-4E18-B1EB-96BE89D720B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66" name="TextBox 1">
          <a:extLst>
            <a:ext uri="{FF2B5EF4-FFF2-40B4-BE49-F238E27FC236}">
              <a16:creationId xmlns:a16="http://schemas.microsoft.com/office/drawing/2014/main" id="{6180B184-D094-4B21-9E72-3611DDE705C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C76512B9-87C0-4247-B5E2-C3DF7E05C67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38D6870-8A8B-4522-A19A-42D190A3294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69" name="TextBox 1">
          <a:extLst>
            <a:ext uri="{FF2B5EF4-FFF2-40B4-BE49-F238E27FC236}">
              <a16:creationId xmlns:a16="http://schemas.microsoft.com/office/drawing/2014/main" id="{6B08360B-3EAB-4FCE-BCC5-6F5CA2B00BF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DADEA5FF-2757-4B43-AF13-A77A01F07AF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602C85FA-2B0C-47A8-B11C-DCD8CE9A9BD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72" name="TextBox 1">
          <a:extLst>
            <a:ext uri="{FF2B5EF4-FFF2-40B4-BE49-F238E27FC236}">
              <a16:creationId xmlns:a16="http://schemas.microsoft.com/office/drawing/2014/main" id="{038AC26F-9C9C-4FA6-AD45-A02F7989B25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B36C2DC5-77C3-44F5-B275-69B0574339C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FBFCFEAA-CAE8-4F6E-A1B4-D5A986A1DF4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75" name="TextBox 1">
          <a:extLst>
            <a:ext uri="{FF2B5EF4-FFF2-40B4-BE49-F238E27FC236}">
              <a16:creationId xmlns:a16="http://schemas.microsoft.com/office/drawing/2014/main" id="{5878AA05-48A2-47C1-95A7-821F61CBD1A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C8BD5506-2BBB-45AD-B45D-28685C80472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6662C8AC-2361-4ED8-9D66-3BCD60C2F22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78" name="TextBox 1">
          <a:extLst>
            <a:ext uri="{FF2B5EF4-FFF2-40B4-BE49-F238E27FC236}">
              <a16:creationId xmlns:a16="http://schemas.microsoft.com/office/drawing/2014/main" id="{7096415F-9ED4-4F64-AD23-5BD8B06C5F9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855E9FEE-AA69-436E-AF45-59EB855B708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DDE3EF99-4E76-4ED6-BEBB-591A2B6024E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81" name="TextBox 1">
          <a:extLst>
            <a:ext uri="{FF2B5EF4-FFF2-40B4-BE49-F238E27FC236}">
              <a16:creationId xmlns:a16="http://schemas.microsoft.com/office/drawing/2014/main" id="{2EE9C961-EDCE-4B14-884E-CFC94660316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1416CB98-633F-47D9-A568-885B4D7243D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46D49DF0-F86E-4D7D-832F-1A28D6B9716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84" name="TextBox 1">
          <a:extLst>
            <a:ext uri="{FF2B5EF4-FFF2-40B4-BE49-F238E27FC236}">
              <a16:creationId xmlns:a16="http://schemas.microsoft.com/office/drawing/2014/main" id="{97CFCE51-DC2D-4F7F-9E17-45D70AE9385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335540C5-1FA6-4093-ACDE-4BF17C71E1A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48868150-0FFE-4E71-B2C6-5D06F5D766B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87" name="TextBox 1">
          <a:extLst>
            <a:ext uri="{FF2B5EF4-FFF2-40B4-BE49-F238E27FC236}">
              <a16:creationId xmlns:a16="http://schemas.microsoft.com/office/drawing/2014/main" id="{9DEF03E2-9925-4EC2-89B8-C4BCCFBB9A9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CDEF5233-FBF5-41C2-8DCE-3C7CBC65429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64A6D944-61AF-4FBD-951B-ADD6F7AB19E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90" name="TextBox 1">
          <a:extLst>
            <a:ext uri="{FF2B5EF4-FFF2-40B4-BE49-F238E27FC236}">
              <a16:creationId xmlns:a16="http://schemas.microsoft.com/office/drawing/2014/main" id="{914858BC-8B04-4768-931C-457CAD9559B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FD738A78-B3D3-4E32-B9DF-85AD28B1995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25F45B57-698A-4A55-B319-8769D6F5A44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93" name="TextBox 1">
          <a:extLst>
            <a:ext uri="{FF2B5EF4-FFF2-40B4-BE49-F238E27FC236}">
              <a16:creationId xmlns:a16="http://schemas.microsoft.com/office/drawing/2014/main" id="{12B3D34B-9A74-490D-8696-DDAB6614555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B8289A6D-314D-4AC6-AFCB-9D3F317A375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9CCA304F-7247-4E43-8F93-976B5A176A5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96" name="TextBox 1">
          <a:extLst>
            <a:ext uri="{FF2B5EF4-FFF2-40B4-BE49-F238E27FC236}">
              <a16:creationId xmlns:a16="http://schemas.microsoft.com/office/drawing/2014/main" id="{768D3C5B-EE1A-454E-A483-9AE2E7F5FEA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4EDABFA6-1C90-4CBE-9495-AF30A3C78A2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E01E9545-9CFA-41A7-A785-9A87D4D94EE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699" name="TextBox 1">
          <a:extLst>
            <a:ext uri="{FF2B5EF4-FFF2-40B4-BE49-F238E27FC236}">
              <a16:creationId xmlns:a16="http://schemas.microsoft.com/office/drawing/2014/main" id="{81524A20-0610-4A90-A6E2-25341A24493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DF4E2500-5F01-4235-A226-BB7C2F89A2E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9673F1F8-6732-4A2E-BBCF-247E1816FE8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02" name="TextBox 1">
          <a:extLst>
            <a:ext uri="{FF2B5EF4-FFF2-40B4-BE49-F238E27FC236}">
              <a16:creationId xmlns:a16="http://schemas.microsoft.com/office/drawing/2014/main" id="{916FC700-6D6C-4203-B651-B00F8CB32FF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6B416F28-1689-4ADF-8CD0-188623D9E34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121CEA64-4C78-4C0D-B07A-A7ED18E0584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05" name="TextBox 1">
          <a:extLst>
            <a:ext uri="{FF2B5EF4-FFF2-40B4-BE49-F238E27FC236}">
              <a16:creationId xmlns:a16="http://schemas.microsoft.com/office/drawing/2014/main" id="{49E420B2-E531-4DB1-8C55-F188D58E71D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6A8FB4D6-5AA8-4141-AD54-710E5F62432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462DEF34-3898-4DA9-9A28-D28411327F2C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708" name="TextBox 1">
          <a:extLst>
            <a:ext uri="{FF2B5EF4-FFF2-40B4-BE49-F238E27FC236}">
              <a16:creationId xmlns:a16="http://schemas.microsoft.com/office/drawing/2014/main" id="{0969D3A0-1D99-4AD7-B162-B5B540C65F9A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CBDD1818-553B-4588-9E07-D1F3B20F09F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BAF6C772-B191-4B5C-BAC3-7955108ABC7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11" name="TextBox 1">
          <a:extLst>
            <a:ext uri="{FF2B5EF4-FFF2-40B4-BE49-F238E27FC236}">
              <a16:creationId xmlns:a16="http://schemas.microsoft.com/office/drawing/2014/main" id="{1FD92C8C-B296-456D-B210-CDE2BE2500C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FD82F8B7-65BD-4A80-806C-BC0D402EFEB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60CC0E84-C39B-434B-ABFF-A31ED385E51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14" name="TextBox 1">
          <a:extLst>
            <a:ext uri="{FF2B5EF4-FFF2-40B4-BE49-F238E27FC236}">
              <a16:creationId xmlns:a16="http://schemas.microsoft.com/office/drawing/2014/main" id="{783D80C0-81A7-4052-9A5B-030AFA86122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CFBC2A79-D383-481C-8106-AEF9F7F2C42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3D3C2084-2F87-4338-B1BE-8E48D671BD8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17" name="TextBox 1">
          <a:extLst>
            <a:ext uri="{FF2B5EF4-FFF2-40B4-BE49-F238E27FC236}">
              <a16:creationId xmlns:a16="http://schemas.microsoft.com/office/drawing/2014/main" id="{F3257DA3-3CF7-4929-8DAB-6147C4DC33E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E4A362ED-602B-4BF5-BDCF-BE6C4587513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A0868722-768D-4147-8088-460EEDF9AA7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20" name="TextBox 1">
          <a:extLst>
            <a:ext uri="{FF2B5EF4-FFF2-40B4-BE49-F238E27FC236}">
              <a16:creationId xmlns:a16="http://schemas.microsoft.com/office/drawing/2014/main" id="{1DC94CAA-67B3-48DC-93F9-6AE5647D830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FCB564C9-D9C5-4315-8632-8C49344B6A9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A1AE45D5-CCD1-4496-B270-B22F3714301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23" name="TextBox 1">
          <a:extLst>
            <a:ext uri="{FF2B5EF4-FFF2-40B4-BE49-F238E27FC236}">
              <a16:creationId xmlns:a16="http://schemas.microsoft.com/office/drawing/2014/main" id="{1FB2E7F7-D9FF-42A9-B1C6-A587D6321C8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70746787-EDA0-4C50-A1DF-955DAC346F7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74237BA4-E887-4228-AEBE-C6F73F5DA69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26" name="TextBox 1">
          <a:extLst>
            <a:ext uri="{FF2B5EF4-FFF2-40B4-BE49-F238E27FC236}">
              <a16:creationId xmlns:a16="http://schemas.microsoft.com/office/drawing/2014/main" id="{F067310E-8255-4081-9A72-E1567624EC78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C2173FB0-8C68-4AA6-9E55-30BB9FA3667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3AD64FC-EFB7-423F-97D1-9DD2E051050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29" name="TextBox 1">
          <a:extLst>
            <a:ext uri="{FF2B5EF4-FFF2-40B4-BE49-F238E27FC236}">
              <a16:creationId xmlns:a16="http://schemas.microsoft.com/office/drawing/2014/main" id="{51AE29D9-1C61-44AB-8BA9-FF74194BEB5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A5F2FA32-F8CD-46D0-BAB1-580FDE42E33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CB49C5D-485F-4F9A-B333-02F63610EC8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32" name="TextBox 1">
          <a:extLst>
            <a:ext uri="{FF2B5EF4-FFF2-40B4-BE49-F238E27FC236}">
              <a16:creationId xmlns:a16="http://schemas.microsoft.com/office/drawing/2014/main" id="{48C404D4-97E8-455D-A55C-B1D1281E392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43C666E7-EFE2-4123-A62C-916C97DE007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7F5EE3A6-0148-4AF7-B4F6-DB306CC7E62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35" name="TextBox 1">
          <a:extLst>
            <a:ext uri="{FF2B5EF4-FFF2-40B4-BE49-F238E27FC236}">
              <a16:creationId xmlns:a16="http://schemas.microsoft.com/office/drawing/2014/main" id="{0C07AB5D-E694-426B-BDCA-A97B8CB78C5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A4B2ECAA-8503-43D1-B95B-B3E3E10BEB1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C0872E67-0EC3-413E-9DDE-E2796A73610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38" name="TextBox 1">
          <a:extLst>
            <a:ext uri="{FF2B5EF4-FFF2-40B4-BE49-F238E27FC236}">
              <a16:creationId xmlns:a16="http://schemas.microsoft.com/office/drawing/2014/main" id="{569E647B-04C5-4AF9-912A-D459DBAC3F5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E3487AA1-D6E0-47C4-8849-E9D772B83F1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B51BCBB5-A9AF-4295-9CDE-80C2EA80C7C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41" name="TextBox 1">
          <a:extLst>
            <a:ext uri="{FF2B5EF4-FFF2-40B4-BE49-F238E27FC236}">
              <a16:creationId xmlns:a16="http://schemas.microsoft.com/office/drawing/2014/main" id="{D9209433-8F4A-4B85-AF10-FF656B5EA88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6E811349-8D94-4195-ACAE-B1B99FE9DDA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D981E26E-CF0D-44D8-83F2-02B546B0D80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44" name="TextBox 1">
          <a:extLst>
            <a:ext uri="{FF2B5EF4-FFF2-40B4-BE49-F238E27FC236}">
              <a16:creationId xmlns:a16="http://schemas.microsoft.com/office/drawing/2014/main" id="{9C31DF06-8E4B-40F2-938E-AD3DD58F06A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D4A313AA-BA66-4AFC-B98E-B3E9C7812A26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96C8D9BF-3A32-4A62-8960-DFEDE928AB0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47" name="TextBox 1">
          <a:extLst>
            <a:ext uri="{FF2B5EF4-FFF2-40B4-BE49-F238E27FC236}">
              <a16:creationId xmlns:a16="http://schemas.microsoft.com/office/drawing/2014/main" id="{B94C383C-CFE5-4E2F-877A-CA91B4BB7EE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292558D4-ED7D-4126-BF11-13EED4E5D7F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5A19F363-1071-4F18-A693-782F23A6287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50" name="TextBox 1">
          <a:extLst>
            <a:ext uri="{FF2B5EF4-FFF2-40B4-BE49-F238E27FC236}">
              <a16:creationId xmlns:a16="http://schemas.microsoft.com/office/drawing/2014/main" id="{AE0901D1-9031-4B95-ABEE-021E2B949A2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F77925AA-1953-432F-8ACC-6C76061A5FA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E38C9A6F-69C8-4BF0-855F-DA1EE7A216F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53" name="TextBox 1">
          <a:extLst>
            <a:ext uri="{FF2B5EF4-FFF2-40B4-BE49-F238E27FC236}">
              <a16:creationId xmlns:a16="http://schemas.microsoft.com/office/drawing/2014/main" id="{DF69153B-FE67-4549-9D4B-3808B9835B2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DF79102F-B134-4AC8-980B-315AD274020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18E0AE33-5079-4E5C-8F96-CE0DC9D6BDA4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756" name="TextBox 1">
          <a:extLst>
            <a:ext uri="{FF2B5EF4-FFF2-40B4-BE49-F238E27FC236}">
              <a16:creationId xmlns:a16="http://schemas.microsoft.com/office/drawing/2014/main" id="{3A6318F9-9031-4016-B48C-E2C46BF3B1DE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D83D8D4B-5D67-4C05-A41A-E6EDD707BCC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64803B03-3795-4422-9E77-05CF9C82D1C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59" name="TextBox 1">
          <a:extLst>
            <a:ext uri="{FF2B5EF4-FFF2-40B4-BE49-F238E27FC236}">
              <a16:creationId xmlns:a16="http://schemas.microsoft.com/office/drawing/2014/main" id="{DC294669-5A90-43D6-950E-DA94C6F683B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C68D4071-CF34-4165-BCAC-9E891E6B62B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CB456D63-0D96-47B5-9FF6-976C0E82756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62" name="TextBox 1">
          <a:extLst>
            <a:ext uri="{FF2B5EF4-FFF2-40B4-BE49-F238E27FC236}">
              <a16:creationId xmlns:a16="http://schemas.microsoft.com/office/drawing/2014/main" id="{C69563F2-BC07-4818-B602-FBD02082853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62E12080-1EC5-493D-BCC5-C4F95784823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C3860003-7D56-42D4-A3EC-94BB7ECB4E0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65" name="TextBox 1">
          <a:extLst>
            <a:ext uri="{FF2B5EF4-FFF2-40B4-BE49-F238E27FC236}">
              <a16:creationId xmlns:a16="http://schemas.microsoft.com/office/drawing/2014/main" id="{3F0C0A28-0667-43CA-AF82-617539E9E61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85790D2C-8708-4220-B525-C3A67359ECE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F74E5CE5-4EFF-4BD2-A260-CBA8A18C2D6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68" name="TextBox 1">
          <a:extLst>
            <a:ext uri="{FF2B5EF4-FFF2-40B4-BE49-F238E27FC236}">
              <a16:creationId xmlns:a16="http://schemas.microsoft.com/office/drawing/2014/main" id="{DA7D03F0-E0D7-41EC-972F-C364BA2E05F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E94530F0-2BA7-4469-89BE-F1EA30DEA85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A63DCD30-05B2-4BCB-A6FB-4A3E34B22EE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71" name="TextBox 1">
          <a:extLst>
            <a:ext uri="{FF2B5EF4-FFF2-40B4-BE49-F238E27FC236}">
              <a16:creationId xmlns:a16="http://schemas.microsoft.com/office/drawing/2014/main" id="{F5BE7B3A-858B-4CE4-9F33-9F8AE500F2B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F897937-499A-45D7-963C-0A85CF5FCD1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4F818911-6E52-4EA6-A566-028DDEFA5C7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74" name="TextBox 1">
          <a:extLst>
            <a:ext uri="{FF2B5EF4-FFF2-40B4-BE49-F238E27FC236}">
              <a16:creationId xmlns:a16="http://schemas.microsoft.com/office/drawing/2014/main" id="{D59D6E42-BF72-4146-8230-35BF1BD3604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8FBEF6AB-E72A-4535-86A7-9A64EA4680F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D8E8D76B-215E-407B-9618-693EFDB4502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77" name="TextBox 1">
          <a:extLst>
            <a:ext uri="{FF2B5EF4-FFF2-40B4-BE49-F238E27FC236}">
              <a16:creationId xmlns:a16="http://schemas.microsoft.com/office/drawing/2014/main" id="{2A136DA7-5381-44C7-A52F-CFB05C2B7D6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B807D6EB-5758-4EFE-A14B-3DC08B7D51B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805E7035-7E38-4963-8CC5-D0E98BF23FA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80" name="TextBox 1">
          <a:extLst>
            <a:ext uri="{FF2B5EF4-FFF2-40B4-BE49-F238E27FC236}">
              <a16:creationId xmlns:a16="http://schemas.microsoft.com/office/drawing/2014/main" id="{DA3BF220-36FC-49DF-B7DB-11C75106978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61CDD3BE-6D3A-465B-81F4-2C2E9D47F8E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214D22BF-AC46-49B7-B8CF-C40C2F6F08D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83" name="TextBox 1">
          <a:extLst>
            <a:ext uri="{FF2B5EF4-FFF2-40B4-BE49-F238E27FC236}">
              <a16:creationId xmlns:a16="http://schemas.microsoft.com/office/drawing/2014/main" id="{CA685AE2-6187-4925-84B5-DEE5DE81DF1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96D123F1-678A-49CB-AB70-1478AE916BE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6EE5E2F5-D82A-47A1-84C0-E605B2B0826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86" name="TextBox 1">
          <a:extLst>
            <a:ext uri="{FF2B5EF4-FFF2-40B4-BE49-F238E27FC236}">
              <a16:creationId xmlns:a16="http://schemas.microsoft.com/office/drawing/2014/main" id="{E99277F8-4F4C-4892-9DCB-CDBF208E68E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8613DECE-B04A-46E8-AFA4-8BE0207E07B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912793EB-5049-4373-97A1-C8282ED5A14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89" name="TextBox 1">
          <a:extLst>
            <a:ext uri="{FF2B5EF4-FFF2-40B4-BE49-F238E27FC236}">
              <a16:creationId xmlns:a16="http://schemas.microsoft.com/office/drawing/2014/main" id="{E4322DE6-2A40-4781-8FAF-1A6E35FA85E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B3B521B7-D2D5-4ACA-BE7A-CAFDBEFDD3E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C5C29235-A709-43C1-A047-6923BB67E03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92" name="TextBox 1">
          <a:extLst>
            <a:ext uri="{FF2B5EF4-FFF2-40B4-BE49-F238E27FC236}">
              <a16:creationId xmlns:a16="http://schemas.microsoft.com/office/drawing/2014/main" id="{2BDBE5A0-0FBD-4A0C-AD1E-C2FFDF893FB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4C86FB28-B877-4D8A-9D69-F4940BA26B9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F802FC67-D797-4BDD-B7F0-F4DB9BF29D0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95" name="TextBox 1">
          <a:extLst>
            <a:ext uri="{FF2B5EF4-FFF2-40B4-BE49-F238E27FC236}">
              <a16:creationId xmlns:a16="http://schemas.microsoft.com/office/drawing/2014/main" id="{B3A47445-C724-466A-8742-6A6FDFD4A7A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22B8180B-27F0-4030-B0CF-84F8E43414B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399E028A-90AB-4EFE-8A5B-BB5CEB9EFCE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98" name="TextBox 1">
          <a:extLst>
            <a:ext uri="{FF2B5EF4-FFF2-40B4-BE49-F238E27FC236}">
              <a16:creationId xmlns:a16="http://schemas.microsoft.com/office/drawing/2014/main" id="{5EA70B47-3210-474D-B653-04D95F0EC47B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E006CFF-4168-45CE-938F-F051B6AFA3F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47EACEBB-98BA-4362-852E-863263CE961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01" name="TextBox 1">
          <a:extLst>
            <a:ext uri="{FF2B5EF4-FFF2-40B4-BE49-F238E27FC236}">
              <a16:creationId xmlns:a16="http://schemas.microsoft.com/office/drawing/2014/main" id="{AAB44A70-86D5-41C7-B6C7-0E30A543031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338E39EF-6764-4BE0-9063-72D2362B161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978BC27D-C035-42C6-92EA-27C5057F8AC4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804" name="TextBox 1">
          <a:extLst>
            <a:ext uri="{FF2B5EF4-FFF2-40B4-BE49-F238E27FC236}">
              <a16:creationId xmlns:a16="http://schemas.microsoft.com/office/drawing/2014/main" id="{E9A5CEDF-2F5D-4F26-8E3C-508CCA2709A4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73049A6A-2BC5-40D8-A063-4BD788EE06B1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393FDA4D-75CC-42AC-B008-2364E01AB86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07" name="TextBox 1">
          <a:extLst>
            <a:ext uri="{FF2B5EF4-FFF2-40B4-BE49-F238E27FC236}">
              <a16:creationId xmlns:a16="http://schemas.microsoft.com/office/drawing/2014/main" id="{4E922711-7B1A-4E9A-9894-6A5A098B68D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B54F56D5-AE3B-49AA-9242-12E0F7BE70C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1A9E6593-BB31-4CBA-879F-594EFED009F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10" name="TextBox 1">
          <a:extLst>
            <a:ext uri="{FF2B5EF4-FFF2-40B4-BE49-F238E27FC236}">
              <a16:creationId xmlns:a16="http://schemas.microsoft.com/office/drawing/2014/main" id="{BAE81A09-DEC1-482D-9FC0-25A8625757B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36B4C0E0-ED85-4A7B-AA2C-51CEFE1BBA3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C0219156-783E-4685-A6F5-0B8BB0A270D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13" name="TextBox 1">
          <a:extLst>
            <a:ext uri="{FF2B5EF4-FFF2-40B4-BE49-F238E27FC236}">
              <a16:creationId xmlns:a16="http://schemas.microsoft.com/office/drawing/2014/main" id="{216B0153-FC69-4547-8AED-59923D0C4B5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18AC186-EE57-4B2A-A9FE-B76DF8AD62F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BF4273D9-49B9-4A7A-A022-425B6DEC657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16" name="TextBox 1">
          <a:extLst>
            <a:ext uri="{FF2B5EF4-FFF2-40B4-BE49-F238E27FC236}">
              <a16:creationId xmlns:a16="http://schemas.microsoft.com/office/drawing/2014/main" id="{22D01BEF-97A7-4CFB-997B-7FD241FC21D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6640BDCB-53BB-4973-9779-01F93D6DDA8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C39FB459-89DF-4CEB-A01E-FDD346A7C28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19" name="TextBox 1">
          <a:extLst>
            <a:ext uri="{FF2B5EF4-FFF2-40B4-BE49-F238E27FC236}">
              <a16:creationId xmlns:a16="http://schemas.microsoft.com/office/drawing/2014/main" id="{97B8EA76-98C3-4248-94AA-1B15F504FEF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2EF2AEBD-C93A-40E6-92C4-2913ED9F61A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68B50AA9-5326-4DDF-ABF8-123B53AD396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22" name="TextBox 1">
          <a:extLst>
            <a:ext uri="{FF2B5EF4-FFF2-40B4-BE49-F238E27FC236}">
              <a16:creationId xmlns:a16="http://schemas.microsoft.com/office/drawing/2014/main" id="{D5A1F8FF-BD9A-4642-891D-5D88C1F02AA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71694056-D012-4EDB-BDCE-3818B9611BE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F317738F-75B2-4407-AA74-D7CC1616680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25" name="TextBox 1">
          <a:extLst>
            <a:ext uri="{FF2B5EF4-FFF2-40B4-BE49-F238E27FC236}">
              <a16:creationId xmlns:a16="http://schemas.microsoft.com/office/drawing/2014/main" id="{31C38BA1-9D41-4280-BD5F-A6C197079BC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560279FB-2E19-45F6-82CE-C21C77DFA0E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F7E3C120-A74A-4B17-97A6-8D54C810A6B3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28" name="TextBox 1">
          <a:extLst>
            <a:ext uri="{FF2B5EF4-FFF2-40B4-BE49-F238E27FC236}">
              <a16:creationId xmlns:a16="http://schemas.microsoft.com/office/drawing/2014/main" id="{6B4DC2EE-C007-4A30-98B3-008167EDA1B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932C50AE-B7DB-4BEA-B315-59F9B5B8571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13B8B9F-1862-46C9-834A-2860101E8C4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31" name="TextBox 1">
          <a:extLst>
            <a:ext uri="{FF2B5EF4-FFF2-40B4-BE49-F238E27FC236}">
              <a16:creationId xmlns:a16="http://schemas.microsoft.com/office/drawing/2014/main" id="{9A402743-E451-4E57-A12A-5A86256A0A7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84BA506C-58F8-412F-B870-267881DF78C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226F9DE4-7469-48CC-A36E-2727320DAA1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34" name="TextBox 1">
          <a:extLst>
            <a:ext uri="{FF2B5EF4-FFF2-40B4-BE49-F238E27FC236}">
              <a16:creationId xmlns:a16="http://schemas.microsoft.com/office/drawing/2014/main" id="{E0B9BB59-97F5-4FBC-B284-932A3975E92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19D219EE-9DA9-4D3A-87F7-38C524A5E04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A6F5B940-BA4F-4C0B-9544-323A2D11159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37" name="TextBox 1">
          <a:extLst>
            <a:ext uri="{FF2B5EF4-FFF2-40B4-BE49-F238E27FC236}">
              <a16:creationId xmlns:a16="http://schemas.microsoft.com/office/drawing/2014/main" id="{7F0F4E3D-C3CE-4C0B-AD71-8B1B6905EE3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24FC8D9A-4178-4764-85E4-5B5469CA030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6D92896C-CF16-448B-BE19-B84FF8DDA29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40" name="TextBox 1">
          <a:extLst>
            <a:ext uri="{FF2B5EF4-FFF2-40B4-BE49-F238E27FC236}">
              <a16:creationId xmlns:a16="http://schemas.microsoft.com/office/drawing/2014/main" id="{0AA86A28-F056-49C7-8953-F1AA50ECD9D4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1327DD2F-8B51-45F4-9974-FFA17D27211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61EB5FB6-1083-4DC0-A12E-17D3B5BB1A7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43" name="TextBox 1">
          <a:extLst>
            <a:ext uri="{FF2B5EF4-FFF2-40B4-BE49-F238E27FC236}">
              <a16:creationId xmlns:a16="http://schemas.microsoft.com/office/drawing/2014/main" id="{7A571E14-2815-4C16-B4F4-50F3A79B757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EF28D1E5-6112-4627-B60D-593CEC9ED61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DCC38C77-5B86-4140-8DBA-F428A456481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46" name="TextBox 1">
          <a:extLst>
            <a:ext uri="{FF2B5EF4-FFF2-40B4-BE49-F238E27FC236}">
              <a16:creationId xmlns:a16="http://schemas.microsoft.com/office/drawing/2014/main" id="{52844909-BB7E-4940-989F-A5E37EAA4F4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FB528D4B-F413-4680-8156-BD34B0DF2BB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539CDAA1-9C98-42AC-B2D7-C2D4CDE9A26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49" name="TextBox 1">
          <a:extLst>
            <a:ext uri="{FF2B5EF4-FFF2-40B4-BE49-F238E27FC236}">
              <a16:creationId xmlns:a16="http://schemas.microsoft.com/office/drawing/2014/main" id="{C8922FCB-B31A-4015-90A3-C183DB320DE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D735A9B-7633-4B72-9CE3-7303838A33E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CB627DEA-207C-441C-8C22-E00E86BCCE43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852" name="TextBox 1">
          <a:extLst>
            <a:ext uri="{FF2B5EF4-FFF2-40B4-BE49-F238E27FC236}">
              <a16:creationId xmlns:a16="http://schemas.microsoft.com/office/drawing/2014/main" id="{4BA83FD1-2DD7-48AC-AE1E-63BCCB6FFDBC}"/>
            </a:ext>
          </a:extLst>
        </xdr:cNvPr>
        <xdr:cNvSpPr txBox="1"/>
      </xdr:nvSpPr>
      <xdr:spPr>
        <a:xfrm>
          <a:off x="1173480" y="2250186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75111D1B-A9D5-4AB0-B910-217A2FE1CE0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92564461-4E60-420F-BAC3-CD3C81263DFE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55" name="TextBox 1">
          <a:extLst>
            <a:ext uri="{FF2B5EF4-FFF2-40B4-BE49-F238E27FC236}">
              <a16:creationId xmlns:a16="http://schemas.microsoft.com/office/drawing/2014/main" id="{56870057-9EEE-498F-8ADF-B38A28B48E42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36221CA7-49D1-478A-B36E-30819A3875EB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B9F7B893-094A-46F4-8903-8E24BB6E961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58" name="TextBox 1">
          <a:extLst>
            <a:ext uri="{FF2B5EF4-FFF2-40B4-BE49-F238E27FC236}">
              <a16:creationId xmlns:a16="http://schemas.microsoft.com/office/drawing/2014/main" id="{D6442B85-4C10-4AB7-A36C-4AD43AF3C056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DC89947B-03E9-4091-BD0A-99DA65D5BDA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3EB7A302-B1C3-4C42-8819-9BD2374D74B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61" name="TextBox 1">
          <a:extLst>
            <a:ext uri="{FF2B5EF4-FFF2-40B4-BE49-F238E27FC236}">
              <a16:creationId xmlns:a16="http://schemas.microsoft.com/office/drawing/2014/main" id="{96E75B78-6983-4935-B3CE-88A2C838D98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6417F5DC-5ADF-459D-B093-ACE758A3D6A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CBD273A-CAA8-4E06-A5D2-B8403EBF865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64" name="TextBox 1">
          <a:extLst>
            <a:ext uri="{FF2B5EF4-FFF2-40B4-BE49-F238E27FC236}">
              <a16:creationId xmlns:a16="http://schemas.microsoft.com/office/drawing/2014/main" id="{F097FC7C-B385-44CC-8519-AB6A13714D4D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B26D652C-6245-4672-9430-1BC36AEFF76A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1BD6696B-96E0-4E50-888A-6A1BE844F971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67" name="TextBox 1">
          <a:extLst>
            <a:ext uri="{FF2B5EF4-FFF2-40B4-BE49-F238E27FC236}">
              <a16:creationId xmlns:a16="http://schemas.microsoft.com/office/drawing/2014/main" id="{5BFDE177-C951-444B-9524-8BDFD2184F19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73E92E04-9C59-4089-9D6A-1E1E5E217075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46670AE2-31FF-4238-8DD7-C2B61C36FE7F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70" name="TextBox 1">
          <a:extLst>
            <a:ext uri="{FF2B5EF4-FFF2-40B4-BE49-F238E27FC236}">
              <a16:creationId xmlns:a16="http://schemas.microsoft.com/office/drawing/2014/main" id="{F02D1716-CD8A-48A3-8291-77E4ADDD8957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75A500E4-D7CF-4373-BE73-DC04D1D46DE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FA744491-0526-48B9-8F44-9BD99DA1A49C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73" name="TextBox 1">
          <a:extLst>
            <a:ext uri="{FF2B5EF4-FFF2-40B4-BE49-F238E27FC236}">
              <a16:creationId xmlns:a16="http://schemas.microsoft.com/office/drawing/2014/main" id="{2499F35D-3FBA-4D36-911D-1C8AFEF17FD0}"/>
            </a:ext>
          </a:extLst>
        </xdr:cNvPr>
        <xdr:cNvSpPr txBox="1"/>
      </xdr:nvSpPr>
      <xdr:spPr>
        <a:xfrm>
          <a:off x="1173480" y="2250186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69318A8A-792B-4017-943F-8258469B0BA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9B1051B1-941A-4D7C-A71B-AA8580C54A4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76" name="TextBox 1">
          <a:extLst>
            <a:ext uri="{FF2B5EF4-FFF2-40B4-BE49-F238E27FC236}">
              <a16:creationId xmlns:a16="http://schemas.microsoft.com/office/drawing/2014/main" id="{A1AD7D9C-2BD1-40A4-BFCD-57310DB5795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AE0E5DDC-6A12-491F-82A7-15F29841711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149D85B8-5623-42AF-B91C-537819065B5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79" name="TextBox 1">
          <a:extLst>
            <a:ext uri="{FF2B5EF4-FFF2-40B4-BE49-F238E27FC236}">
              <a16:creationId xmlns:a16="http://schemas.microsoft.com/office/drawing/2014/main" id="{A983C6AA-84EE-4374-B5AF-5A4347D6096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8D7EF1B6-92A0-4002-B204-4144089379B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9F2FAAE2-C5F8-4BB1-BCD2-DE02773AF1D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82" name="TextBox 1">
          <a:extLst>
            <a:ext uri="{FF2B5EF4-FFF2-40B4-BE49-F238E27FC236}">
              <a16:creationId xmlns:a16="http://schemas.microsoft.com/office/drawing/2014/main" id="{95B20D7B-C197-4510-BC4C-40851028E02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641BABC0-C5E9-4657-932F-D2A1DB3CC6E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D8C26CFD-0955-4358-8B6C-58B82F6DE90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85" name="TextBox 1">
          <a:extLst>
            <a:ext uri="{FF2B5EF4-FFF2-40B4-BE49-F238E27FC236}">
              <a16:creationId xmlns:a16="http://schemas.microsoft.com/office/drawing/2014/main" id="{F3036CB3-4F5E-4FB3-B088-DD9992E19DA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D71D2AB8-2FD6-4506-A061-79B9DA09AC5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90034CFA-7EB2-4ECE-AE17-9EA504CBE24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88" name="TextBox 1">
          <a:extLst>
            <a:ext uri="{FF2B5EF4-FFF2-40B4-BE49-F238E27FC236}">
              <a16:creationId xmlns:a16="http://schemas.microsoft.com/office/drawing/2014/main" id="{5595E54F-1598-4617-A9CC-4BBE504CD8D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BA4804E6-F248-4123-9DEB-D550F58BF70E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4C7A177C-08B7-489E-A405-E5781219AF6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91" name="TextBox 1">
          <a:extLst>
            <a:ext uri="{FF2B5EF4-FFF2-40B4-BE49-F238E27FC236}">
              <a16:creationId xmlns:a16="http://schemas.microsoft.com/office/drawing/2014/main" id="{C888D28E-8456-4CA5-86C4-68EC0CE2E9D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6A12DFB5-B986-4A20-B100-A9F05BFACFE3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C3D47AC2-C344-4079-97E4-7FCB348E496B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94" name="TextBox 1">
          <a:extLst>
            <a:ext uri="{FF2B5EF4-FFF2-40B4-BE49-F238E27FC236}">
              <a16:creationId xmlns:a16="http://schemas.microsoft.com/office/drawing/2014/main" id="{17BFB773-D6D2-4369-B871-F03D0EF792B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7161B1CB-5E77-4066-B76D-9FC630F3669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1E361373-F23E-4204-8E21-6785218E943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97" name="TextBox 1">
          <a:extLst>
            <a:ext uri="{FF2B5EF4-FFF2-40B4-BE49-F238E27FC236}">
              <a16:creationId xmlns:a16="http://schemas.microsoft.com/office/drawing/2014/main" id="{C83FC06D-B2B6-479D-BA7A-ABB75CCD5700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61D4AC2D-40EB-4428-BC09-F296B3AB406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CF292235-DFEC-4CFF-98F1-40B60503C35B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900" name="TextBox 1">
          <a:extLst>
            <a:ext uri="{FF2B5EF4-FFF2-40B4-BE49-F238E27FC236}">
              <a16:creationId xmlns:a16="http://schemas.microsoft.com/office/drawing/2014/main" id="{6175EF44-4DD2-45DF-B760-2332A30061B7}"/>
            </a:ext>
          </a:extLst>
        </xdr:cNvPr>
        <xdr:cNvSpPr txBox="1"/>
      </xdr:nvSpPr>
      <xdr:spPr>
        <a:xfrm>
          <a:off x="1173480" y="226771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17F34D72-794F-4A7C-9410-DA5C50CCD7F4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B0B45CBB-D72F-4C35-B876-F0EFEDAB62C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03" name="TextBox 1">
          <a:extLst>
            <a:ext uri="{FF2B5EF4-FFF2-40B4-BE49-F238E27FC236}">
              <a16:creationId xmlns:a16="http://schemas.microsoft.com/office/drawing/2014/main" id="{D536D15C-C035-42A4-81C9-BDA1A4F8FB8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21C84EE8-5EE4-4CFF-9FB7-DD08D1D69BB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5A3B04AE-B542-4D9F-881B-D76C67DA0E18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06" name="TextBox 1">
          <a:extLst>
            <a:ext uri="{FF2B5EF4-FFF2-40B4-BE49-F238E27FC236}">
              <a16:creationId xmlns:a16="http://schemas.microsoft.com/office/drawing/2014/main" id="{C707F3D6-D1C6-4F08-A13C-E0B7A661980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88D199D4-2CBA-441D-86EC-B64E2DDEA3CF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CDAA37C6-8504-4553-B942-816314E1BFD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09" name="TextBox 1">
          <a:extLst>
            <a:ext uri="{FF2B5EF4-FFF2-40B4-BE49-F238E27FC236}">
              <a16:creationId xmlns:a16="http://schemas.microsoft.com/office/drawing/2014/main" id="{E970E29C-FC40-4AD9-B8E3-FAFC7040936C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F79DE07B-1A7F-4D3D-A851-9918B2E45A5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3F5C443D-4D67-449B-AE06-EAD38F3CB937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12" name="TextBox 1">
          <a:extLst>
            <a:ext uri="{FF2B5EF4-FFF2-40B4-BE49-F238E27FC236}">
              <a16:creationId xmlns:a16="http://schemas.microsoft.com/office/drawing/2014/main" id="{B47E6040-00C9-4618-8486-B07F477EA01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9F90AFA6-F0DA-4741-BD9F-8CF7C0991FC1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B61A7EB3-7344-4C32-85D1-36682521025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15" name="TextBox 1">
          <a:extLst>
            <a:ext uri="{FF2B5EF4-FFF2-40B4-BE49-F238E27FC236}">
              <a16:creationId xmlns:a16="http://schemas.microsoft.com/office/drawing/2014/main" id="{3CBDB9D5-FC63-40E1-814D-057F72A4183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7348B31-62AC-477B-8DE2-D344B8EB264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D444EBD3-01CD-419F-8E95-9AF82DE8EAD9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18" name="TextBox 1">
          <a:extLst>
            <a:ext uri="{FF2B5EF4-FFF2-40B4-BE49-F238E27FC236}">
              <a16:creationId xmlns:a16="http://schemas.microsoft.com/office/drawing/2014/main" id="{7D4844F6-3044-41F1-B043-6EB520A8A23D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77E606C6-C61F-48D9-90DB-A5B72F3A93D5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B5EB5249-2C39-4FBB-A7D5-19A8B11FF8FA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21" name="TextBox 1">
          <a:extLst>
            <a:ext uri="{FF2B5EF4-FFF2-40B4-BE49-F238E27FC236}">
              <a16:creationId xmlns:a16="http://schemas.microsoft.com/office/drawing/2014/main" id="{8DA2441C-3438-4DB0-9275-995EF34ED642}"/>
            </a:ext>
          </a:extLst>
        </xdr:cNvPr>
        <xdr:cNvSpPr txBox="1"/>
      </xdr:nvSpPr>
      <xdr:spPr>
        <a:xfrm>
          <a:off x="1173480" y="226771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E629BA85-5018-45C2-AB72-78DD4712ED8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D1C6EA83-8387-4C9F-943B-C32EB64159D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24" name="TextBox 1">
          <a:extLst>
            <a:ext uri="{FF2B5EF4-FFF2-40B4-BE49-F238E27FC236}">
              <a16:creationId xmlns:a16="http://schemas.microsoft.com/office/drawing/2014/main" id="{B8F8B3FE-4193-48BB-A485-FABD55FEA91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BF3E5720-920E-451B-99A5-6C42B162CCC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30C19651-4D55-4D3E-93A3-992CB655E39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27" name="TextBox 1">
          <a:extLst>
            <a:ext uri="{FF2B5EF4-FFF2-40B4-BE49-F238E27FC236}">
              <a16:creationId xmlns:a16="http://schemas.microsoft.com/office/drawing/2014/main" id="{84885ED6-6936-4F9B-A93B-7FEE4776225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AB69A9E1-9F57-4C85-B9FD-11C345F628B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B4A73620-0083-4EA5-B8BB-D82C5050DB7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30" name="TextBox 1">
          <a:extLst>
            <a:ext uri="{FF2B5EF4-FFF2-40B4-BE49-F238E27FC236}">
              <a16:creationId xmlns:a16="http://schemas.microsoft.com/office/drawing/2014/main" id="{DAD115C7-43D2-4915-A281-987C64119D9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F555BD57-CAE2-4908-ADD6-4CF90D0F0D5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8EADBEB0-A0BD-41DD-8574-A6F49956463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33" name="TextBox 1">
          <a:extLst>
            <a:ext uri="{FF2B5EF4-FFF2-40B4-BE49-F238E27FC236}">
              <a16:creationId xmlns:a16="http://schemas.microsoft.com/office/drawing/2014/main" id="{618EF880-7280-4E9D-913E-66575FE19A2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F94A8FF0-69F1-40F6-8047-6BC897259F0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FE90E83A-0770-402B-ABA0-5A4B0C57182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36" name="TextBox 1">
          <a:extLst>
            <a:ext uri="{FF2B5EF4-FFF2-40B4-BE49-F238E27FC236}">
              <a16:creationId xmlns:a16="http://schemas.microsoft.com/office/drawing/2014/main" id="{9DA470D7-29CD-4CE2-91AE-BB19CD4D0AC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E2E794C-72D4-47E5-937F-EEF0FACE350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BF448CB5-9A46-48C4-98CE-5FAC04FA69B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39" name="TextBox 1">
          <a:extLst>
            <a:ext uri="{FF2B5EF4-FFF2-40B4-BE49-F238E27FC236}">
              <a16:creationId xmlns:a16="http://schemas.microsoft.com/office/drawing/2014/main" id="{B253FB30-D8FA-47F0-950A-C0FF9DE3317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9C53D115-A3EB-4E5D-A54D-F4272E21376D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D895469B-0317-439E-A321-3F05A54798A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42" name="TextBox 1">
          <a:extLst>
            <a:ext uri="{FF2B5EF4-FFF2-40B4-BE49-F238E27FC236}">
              <a16:creationId xmlns:a16="http://schemas.microsoft.com/office/drawing/2014/main" id="{A880EDA4-0651-4B98-A7FF-ECD60F3BBEB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BA6F027E-BCC0-45D4-BC60-A7795A460BE6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979F92-8488-4FEF-BD3B-B396A7B3682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45" name="TextBox 1">
          <a:extLst>
            <a:ext uri="{FF2B5EF4-FFF2-40B4-BE49-F238E27FC236}">
              <a16:creationId xmlns:a16="http://schemas.microsoft.com/office/drawing/2014/main" id="{316F7346-6F33-41A8-929B-4C2CA20024A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7A3DE6ED-8B44-49B7-94F7-06647E593BFC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5A983CDA-1432-4D20-B552-80028F516DD3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948" name="TextBox 1">
          <a:extLst>
            <a:ext uri="{FF2B5EF4-FFF2-40B4-BE49-F238E27FC236}">
              <a16:creationId xmlns:a16="http://schemas.microsoft.com/office/drawing/2014/main" id="{B152FA80-B94C-4B34-ABE9-0C8030BEFAA2}"/>
            </a:ext>
          </a:extLst>
        </xdr:cNvPr>
        <xdr:cNvSpPr txBox="1"/>
      </xdr:nvSpPr>
      <xdr:spPr>
        <a:xfrm>
          <a:off x="1173480" y="234619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CFF98876-0413-40E0-85DA-F25E0845E61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C5CFD825-7D6B-4BEB-B517-8F0DD620AD8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51" name="TextBox 1">
          <a:extLst>
            <a:ext uri="{FF2B5EF4-FFF2-40B4-BE49-F238E27FC236}">
              <a16:creationId xmlns:a16="http://schemas.microsoft.com/office/drawing/2014/main" id="{C76D6188-ECE0-42D3-A657-C32177859FF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148030DF-C621-4D59-95A9-D2F066CCA28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825D1496-E1A4-492A-BEA9-BEFBC83496AF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54" name="TextBox 1">
          <a:extLst>
            <a:ext uri="{FF2B5EF4-FFF2-40B4-BE49-F238E27FC236}">
              <a16:creationId xmlns:a16="http://schemas.microsoft.com/office/drawing/2014/main" id="{21942E98-4223-43BB-9D23-F0C9B54A4A93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F5BE50F2-76DF-4E17-ADD6-8D47BF323A8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81BD6E05-C62C-4BAF-8322-1082CF78FAB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57" name="TextBox 1">
          <a:extLst>
            <a:ext uri="{FF2B5EF4-FFF2-40B4-BE49-F238E27FC236}">
              <a16:creationId xmlns:a16="http://schemas.microsoft.com/office/drawing/2014/main" id="{EE0AF31A-86FB-4400-A36F-32755CE1ECA5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7F13D8FB-3354-4B92-8C00-D1CDF5688FC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60B7CFA3-B1B5-4701-9CB6-2318FF54ADE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60" name="TextBox 1">
          <a:extLst>
            <a:ext uri="{FF2B5EF4-FFF2-40B4-BE49-F238E27FC236}">
              <a16:creationId xmlns:a16="http://schemas.microsoft.com/office/drawing/2014/main" id="{A4922E6C-F406-46D0-8DC4-5198379A8CD8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455D79ED-2D02-41E4-846B-558B8B5880FA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6D05F86C-3791-4DE4-86B5-9EC6E6E3F58E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63" name="TextBox 1">
          <a:extLst>
            <a:ext uri="{FF2B5EF4-FFF2-40B4-BE49-F238E27FC236}">
              <a16:creationId xmlns:a16="http://schemas.microsoft.com/office/drawing/2014/main" id="{A07E1869-47BE-44A4-95E7-04EE4AC20D1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99577C11-AA1C-46A3-9A97-CAC23FD41A87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94D08A1A-C70A-4BA0-AFFA-FF1AFD1320A9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66" name="TextBox 1">
          <a:extLst>
            <a:ext uri="{FF2B5EF4-FFF2-40B4-BE49-F238E27FC236}">
              <a16:creationId xmlns:a16="http://schemas.microsoft.com/office/drawing/2014/main" id="{CECE29C1-FF29-4FB3-8B90-5208C65025F4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C2FD7017-3A0A-44A2-81C5-868405A5A9F0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7037E7CE-1C80-4BBD-BD4D-9EF8003E2F3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69" name="TextBox 1">
          <a:extLst>
            <a:ext uri="{FF2B5EF4-FFF2-40B4-BE49-F238E27FC236}">
              <a16:creationId xmlns:a16="http://schemas.microsoft.com/office/drawing/2014/main" id="{D467E019-268A-4C77-9FCF-EB405B3D1482}"/>
            </a:ext>
          </a:extLst>
        </xdr:cNvPr>
        <xdr:cNvSpPr txBox="1"/>
      </xdr:nvSpPr>
      <xdr:spPr>
        <a:xfrm>
          <a:off x="1173480" y="234619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DA16901B-38C3-4CF3-92C1-49B25C325F11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79206C09-3C6B-4409-865B-C9AAC7AC2BB1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72" name="TextBox 1">
          <a:extLst>
            <a:ext uri="{FF2B5EF4-FFF2-40B4-BE49-F238E27FC236}">
              <a16:creationId xmlns:a16="http://schemas.microsoft.com/office/drawing/2014/main" id="{028D5FB0-11AA-43D0-A9DD-9E03B9057D06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608E748B-2287-4B78-A35B-76EAD36E5F84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C59A1500-EB16-4FAB-A742-A51CC0B8DC26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75" name="TextBox 1">
          <a:extLst>
            <a:ext uri="{FF2B5EF4-FFF2-40B4-BE49-F238E27FC236}">
              <a16:creationId xmlns:a16="http://schemas.microsoft.com/office/drawing/2014/main" id="{19E70651-79E0-44F2-8445-6F6E73EBA85C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51FB8717-289D-44C1-AEE3-E9277F81782F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3D8B94A2-B86A-4358-9884-A8571A50C4FB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78" name="TextBox 1">
          <a:extLst>
            <a:ext uri="{FF2B5EF4-FFF2-40B4-BE49-F238E27FC236}">
              <a16:creationId xmlns:a16="http://schemas.microsoft.com/office/drawing/2014/main" id="{7E019D50-D859-46E5-AF6A-24CAA37AA077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48072D13-96DA-43A8-A257-315FE0B26912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6F6D03F3-A3A2-465B-8A55-6618D74318D4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81" name="TextBox 1">
          <a:extLst>
            <a:ext uri="{FF2B5EF4-FFF2-40B4-BE49-F238E27FC236}">
              <a16:creationId xmlns:a16="http://schemas.microsoft.com/office/drawing/2014/main" id="{EF76F7C3-BDFF-4DDE-964D-A561252AB834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2E012762-85BB-4540-BC5D-00DBA2DA5BB5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24BF7A18-3304-4213-94FD-E9A0F366D99E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84" name="TextBox 1">
          <a:extLst>
            <a:ext uri="{FF2B5EF4-FFF2-40B4-BE49-F238E27FC236}">
              <a16:creationId xmlns:a16="http://schemas.microsoft.com/office/drawing/2014/main" id="{3860F0A1-513B-4466-898D-7DD1CCDC7F4F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BAA761F9-A570-4104-8D0A-C0FF962E8535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D9C525F4-736C-4007-8EE8-741F3A806B2D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87" name="TextBox 1">
          <a:extLst>
            <a:ext uri="{FF2B5EF4-FFF2-40B4-BE49-F238E27FC236}">
              <a16:creationId xmlns:a16="http://schemas.microsoft.com/office/drawing/2014/main" id="{7524AB4C-26DE-4683-97E3-ADFB2E7B306A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83DF78D7-186E-4E4E-9812-874E47650FF3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7A668E42-D1A7-4B82-AC6B-2B389163CB35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90" name="TextBox 1">
          <a:extLst>
            <a:ext uri="{FF2B5EF4-FFF2-40B4-BE49-F238E27FC236}">
              <a16:creationId xmlns:a16="http://schemas.microsoft.com/office/drawing/2014/main" id="{B5B36EF3-280E-46F5-8FAA-AE19766D7307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CBC89D4A-4C1D-4A0E-8C12-F73357F302DA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BB72B46C-E026-426E-9F45-2FD5236813E8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93" name="TextBox 1">
          <a:extLst>
            <a:ext uri="{FF2B5EF4-FFF2-40B4-BE49-F238E27FC236}">
              <a16:creationId xmlns:a16="http://schemas.microsoft.com/office/drawing/2014/main" id="{46D81F2E-C60E-4968-A74C-C1F4129843AB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3F902AFA-77B2-458A-B449-3ABF1F49E93C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B9F23C90-4D6E-497E-B97B-BB19A307C75B}"/>
            </a:ext>
          </a:extLst>
        </xdr:cNvPr>
        <xdr:cNvSpPr txBox="1"/>
      </xdr:nvSpPr>
      <xdr:spPr>
        <a:xfrm>
          <a:off x="1173480" y="205435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1996" name="TextBox 1">
          <a:extLst>
            <a:ext uri="{FF2B5EF4-FFF2-40B4-BE49-F238E27FC236}">
              <a16:creationId xmlns:a16="http://schemas.microsoft.com/office/drawing/2014/main" id="{B6E504A7-C9EA-4580-82B5-2FD324D48F8B}"/>
            </a:ext>
          </a:extLst>
        </xdr:cNvPr>
        <xdr:cNvSpPr txBox="1"/>
      </xdr:nvSpPr>
      <xdr:spPr>
        <a:xfrm>
          <a:off x="1173480" y="2054352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CE8F5CE2-F3A2-4B39-BFA2-9DF9B97C0BE0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5E263227-5442-461B-A18B-6402A2A79A10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1999" name="TextBox 1">
          <a:extLst>
            <a:ext uri="{FF2B5EF4-FFF2-40B4-BE49-F238E27FC236}">
              <a16:creationId xmlns:a16="http://schemas.microsoft.com/office/drawing/2014/main" id="{49D69A78-7043-46AE-9F08-302B8D6C7C20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72F3C7A2-03E5-4C35-8DED-7448E66A8CF0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F36D8DB4-538C-4899-B407-851A54B88FF4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02" name="TextBox 1">
          <a:extLst>
            <a:ext uri="{FF2B5EF4-FFF2-40B4-BE49-F238E27FC236}">
              <a16:creationId xmlns:a16="http://schemas.microsoft.com/office/drawing/2014/main" id="{18E6846E-291C-47F1-9B08-A19517226ABB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4CB6BA45-C44C-4CDF-B6F1-13BD106E396F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263611BC-EE22-4162-8D9B-404FD40691D2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05" name="TextBox 1">
          <a:extLst>
            <a:ext uri="{FF2B5EF4-FFF2-40B4-BE49-F238E27FC236}">
              <a16:creationId xmlns:a16="http://schemas.microsoft.com/office/drawing/2014/main" id="{3DA905D5-3010-4FD1-8E86-22E761B8F75F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ED5C398D-FAB8-4628-AB4F-D1C49076CA19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C96FB23F-6E59-470C-9610-EC2B95D9696C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08" name="TextBox 1">
          <a:extLst>
            <a:ext uri="{FF2B5EF4-FFF2-40B4-BE49-F238E27FC236}">
              <a16:creationId xmlns:a16="http://schemas.microsoft.com/office/drawing/2014/main" id="{A1AE5A75-429E-414C-BFBF-14435F300D6A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D52D61A9-5D7B-406B-8F48-B91F1778F236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F92EC03E-2787-4107-B497-08B85B48558D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11" name="TextBox 1">
          <a:extLst>
            <a:ext uri="{FF2B5EF4-FFF2-40B4-BE49-F238E27FC236}">
              <a16:creationId xmlns:a16="http://schemas.microsoft.com/office/drawing/2014/main" id="{FEC1DEFD-091B-48AB-9082-5D1651F3890E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B5B51730-9DA0-4A68-96C6-70E87356ED5A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1EB5B424-6B76-41E9-B560-39AE5707A002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14" name="TextBox 1">
          <a:extLst>
            <a:ext uri="{FF2B5EF4-FFF2-40B4-BE49-F238E27FC236}">
              <a16:creationId xmlns:a16="http://schemas.microsoft.com/office/drawing/2014/main" id="{635A53BC-E252-41DA-ACE1-FFABF8129825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AFBCEF64-926B-4B3D-BF4A-C94019C1E318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F3062B99-B69B-43B2-8BBB-0AC5039F52B4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17" name="TextBox 1">
          <a:extLst>
            <a:ext uri="{FF2B5EF4-FFF2-40B4-BE49-F238E27FC236}">
              <a16:creationId xmlns:a16="http://schemas.microsoft.com/office/drawing/2014/main" id="{6731F61B-85C5-4A6C-8CF0-83DA08DDF8BC}"/>
            </a:ext>
          </a:extLst>
        </xdr:cNvPr>
        <xdr:cNvSpPr txBox="1"/>
      </xdr:nvSpPr>
      <xdr:spPr>
        <a:xfrm>
          <a:off x="1173480" y="2054352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599FA260-874A-4AA1-91DC-F0238B7B447D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B54FEEAB-AF26-4317-95E9-EC01A768287A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20" name="TextBox 1">
          <a:extLst>
            <a:ext uri="{FF2B5EF4-FFF2-40B4-BE49-F238E27FC236}">
              <a16:creationId xmlns:a16="http://schemas.microsoft.com/office/drawing/2014/main" id="{6B89D84E-F057-4676-AB1A-3A08FDE43A9E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E67B0B70-21B2-48C5-B45B-6A739B000636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3E954146-2D39-4882-A86B-A4316F6852C6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23" name="TextBox 1">
          <a:extLst>
            <a:ext uri="{FF2B5EF4-FFF2-40B4-BE49-F238E27FC236}">
              <a16:creationId xmlns:a16="http://schemas.microsoft.com/office/drawing/2014/main" id="{1064A76B-8F77-42AC-9642-8DF8490D34C8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02285268-19F6-4135-82F6-69C4BD7A7FC7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3FBD6CF6-4205-4C6E-ADF8-611CF920BE46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26" name="TextBox 1">
          <a:extLst>
            <a:ext uri="{FF2B5EF4-FFF2-40B4-BE49-F238E27FC236}">
              <a16:creationId xmlns:a16="http://schemas.microsoft.com/office/drawing/2014/main" id="{1B6AD592-49CE-4654-B2FC-C8846C8D8DB5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98A30C91-9E79-4482-8C40-D341529E7931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B8EE51CC-3077-4394-BECC-A7D10F92CA64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29" name="TextBox 1">
          <a:extLst>
            <a:ext uri="{FF2B5EF4-FFF2-40B4-BE49-F238E27FC236}">
              <a16:creationId xmlns:a16="http://schemas.microsoft.com/office/drawing/2014/main" id="{C68E0BB4-9CD9-4F18-8909-2B3813AE69E1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C5D760EF-7674-42BF-AFA2-38FB011E00E5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9BB37752-9845-40B4-AFE1-AE10A50AED63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32" name="TextBox 1">
          <a:extLst>
            <a:ext uri="{FF2B5EF4-FFF2-40B4-BE49-F238E27FC236}">
              <a16:creationId xmlns:a16="http://schemas.microsoft.com/office/drawing/2014/main" id="{5AC26B21-E569-4C42-B26A-0B45D0978B91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90164F67-6C1A-4F6F-90CA-0C7DF1BB389B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5ECAB741-0E96-4AAB-A0FA-539B081A6810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35" name="TextBox 1">
          <a:extLst>
            <a:ext uri="{FF2B5EF4-FFF2-40B4-BE49-F238E27FC236}">
              <a16:creationId xmlns:a16="http://schemas.microsoft.com/office/drawing/2014/main" id="{3667A879-3609-4A4F-81B7-7279E945FE75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E502DE37-A7E0-4718-942E-F9A3D7AF8DCD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511120BE-905E-40EE-A82A-8939DC9E448C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38" name="TextBox 1">
          <a:extLst>
            <a:ext uri="{FF2B5EF4-FFF2-40B4-BE49-F238E27FC236}">
              <a16:creationId xmlns:a16="http://schemas.microsoft.com/office/drawing/2014/main" id="{EAA82B36-2923-43E5-87C0-3D59151A028F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6923821F-1634-4986-9E77-C3AEC45CA016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7F4AEE79-A72A-47BF-96BB-5337C60A3950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41" name="TextBox 1">
          <a:extLst>
            <a:ext uri="{FF2B5EF4-FFF2-40B4-BE49-F238E27FC236}">
              <a16:creationId xmlns:a16="http://schemas.microsoft.com/office/drawing/2014/main" id="{CC8D692C-C1FB-4744-BEDD-DA0B2CA5B323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829A4168-590A-424B-A1CC-14E376556CBA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17AF969F-B8CD-4043-82C3-B9F3DC4E813A}"/>
            </a:ext>
          </a:extLst>
        </xdr:cNvPr>
        <xdr:cNvSpPr txBox="1"/>
      </xdr:nvSpPr>
      <xdr:spPr>
        <a:xfrm>
          <a:off x="1173480" y="207187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2044" name="TextBox 1">
          <a:extLst>
            <a:ext uri="{FF2B5EF4-FFF2-40B4-BE49-F238E27FC236}">
              <a16:creationId xmlns:a16="http://schemas.microsoft.com/office/drawing/2014/main" id="{2F5A2132-1D41-4DC5-9527-9E8A517B4294}"/>
            </a:ext>
          </a:extLst>
        </xdr:cNvPr>
        <xdr:cNvSpPr txBox="1"/>
      </xdr:nvSpPr>
      <xdr:spPr>
        <a:xfrm>
          <a:off x="1173480" y="2071878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F9FA7240-99E3-4E62-92E5-0595D1886412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0F7DA9D9-AB1A-42C1-A09F-F0837B3578B2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47" name="TextBox 1">
          <a:extLst>
            <a:ext uri="{FF2B5EF4-FFF2-40B4-BE49-F238E27FC236}">
              <a16:creationId xmlns:a16="http://schemas.microsoft.com/office/drawing/2014/main" id="{8F8627F6-D1FC-4357-9C4A-1DF8E1AF9FBB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49072898-3E95-47B1-86A5-0947B6FDBB01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1ED5BE74-8348-4109-8AB5-3AA152550D2D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50" name="TextBox 1">
          <a:extLst>
            <a:ext uri="{FF2B5EF4-FFF2-40B4-BE49-F238E27FC236}">
              <a16:creationId xmlns:a16="http://schemas.microsoft.com/office/drawing/2014/main" id="{9E83282B-94D5-4FB1-9611-D3B21874DF97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5415DC79-A8E2-4878-9ACF-6BAB61DBE26C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926014CA-1F96-4F18-A2AA-E30BC258D63A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53" name="TextBox 1">
          <a:extLst>
            <a:ext uri="{FF2B5EF4-FFF2-40B4-BE49-F238E27FC236}">
              <a16:creationId xmlns:a16="http://schemas.microsoft.com/office/drawing/2014/main" id="{D946ABD7-DEEE-4F01-934C-A3B760C4F04E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661D3EB7-46B6-40B8-A99E-F5E5F863B5F7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91148DF4-837E-467A-AD05-3FD554EF4680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56" name="TextBox 1">
          <a:extLst>
            <a:ext uri="{FF2B5EF4-FFF2-40B4-BE49-F238E27FC236}">
              <a16:creationId xmlns:a16="http://schemas.microsoft.com/office/drawing/2014/main" id="{CDACBC2C-0D1B-430F-A926-D109EE402762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A77BDEA2-15E5-4791-BC6C-5BE6FEB0F96D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1A27AB7A-5B9F-4100-9121-883228C9F3CF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59" name="TextBox 1">
          <a:extLst>
            <a:ext uri="{FF2B5EF4-FFF2-40B4-BE49-F238E27FC236}">
              <a16:creationId xmlns:a16="http://schemas.microsoft.com/office/drawing/2014/main" id="{D0BDB275-42BA-4795-A0ED-6345F3ED7681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984F0ED9-52E2-48A0-A4CE-CF9B90CAE5CA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616C905E-37D0-41A9-8D0C-68A87ACDED3A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62" name="TextBox 1">
          <a:extLst>
            <a:ext uri="{FF2B5EF4-FFF2-40B4-BE49-F238E27FC236}">
              <a16:creationId xmlns:a16="http://schemas.microsoft.com/office/drawing/2014/main" id="{019F0B43-0C91-4CBA-A8F6-1FECAE31DB73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3EEEF8C5-7CC2-42A8-8440-F97704A2B801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63F70234-328F-4C63-8F0D-AF5EDAFA3012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65" name="TextBox 1">
          <a:extLst>
            <a:ext uri="{FF2B5EF4-FFF2-40B4-BE49-F238E27FC236}">
              <a16:creationId xmlns:a16="http://schemas.microsoft.com/office/drawing/2014/main" id="{EC49A462-ABD5-46B5-8538-3B297F45E93F}"/>
            </a:ext>
          </a:extLst>
        </xdr:cNvPr>
        <xdr:cNvSpPr txBox="1"/>
      </xdr:nvSpPr>
      <xdr:spPr>
        <a:xfrm>
          <a:off x="1173480" y="2071878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0C2B2D64-E969-4F28-AE9E-E1FFBE7C7BDC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88522215-EB36-46CB-BBA5-31DF179FC961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68" name="TextBox 1">
          <a:extLst>
            <a:ext uri="{FF2B5EF4-FFF2-40B4-BE49-F238E27FC236}">
              <a16:creationId xmlns:a16="http://schemas.microsoft.com/office/drawing/2014/main" id="{C4977A84-9380-49D9-AB45-E782B7717909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8A43227A-89BA-40B7-9C95-115E434D5825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E609689C-DEBD-4E30-A9BE-A366CB31CCF0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71" name="TextBox 1">
          <a:extLst>
            <a:ext uri="{FF2B5EF4-FFF2-40B4-BE49-F238E27FC236}">
              <a16:creationId xmlns:a16="http://schemas.microsoft.com/office/drawing/2014/main" id="{501DF417-DC7A-41A6-A0D7-10188E78470C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EFC4DB08-4C5F-42B9-BF58-AC77E4694049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5ECFD4F8-208D-4CC4-85ED-3BED63E84DD9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74" name="TextBox 1">
          <a:extLst>
            <a:ext uri="{FF2B5EF4-FFF2-40B4-BE49-F238E27FC236}">
              <a16:creationId xmlns:a16="http://schemas.microsoft.com/office/drawing/2014/main" id="{880B9E74-396A-49C1-A78B-2F5190539B5F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A37CABCA-6FF8-4A8F-9394-92D00A254C08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54A2DF75-2F70-4E57-A6DF-D475697DE7AD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77" name="TextBox 1">
          <a:extLst>
            <a:ext uri="{FF2B5EF4-FFF2-40B4-BE49-F238E27FC236}">
              <a16:creationId xmlns:a16="http://schemas.microsoft.com/office/drawing/2014/main" id="{A46D38B9-F59D-42BD-B9AF-9DF43265992C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70F635B6-E0B4-4C82-9E12-988B4314C7E9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D341D56F-E523-45AF-A126-36F5960811E1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80" name="TextBox 1">
          <a:extLst>
            <a:ext uri="{FF2B5EF4-FFF2-40B4-BE49-F238E27FC236}">
              <a16:creationId xmlns:a16="http://schemas.microsoft.com/office/drawing/2014/main" id="{F0575D67-1F7A-46D3-B7D3-207F9CBC40A7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6D02EE07-A499-4D4A-9FD0-261E6659A20E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5C25E903-C0B6-487B-8E40-C34E8DC186D0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83" name="TextBox 1">
          <a:extLst>
            <a:ext uri="{FF2B5EF4-FFF2-40B4-BE49-F238E27FC236}">
              <a16:creationId xmlns:a16="http://schemas.microsoft.com/office/drawing/2014/main" id="{54A7A3D9-3E36-4823-B271-552CD972A005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2F005875-0EC5-4F07-B1C1-530B54D095B1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D4B56EE4-97D8-4F0F-B985-D17E68DB1E14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86" name="TextBox 1">
          <a:extLst>
            <a:ext uri="{FF2B5EF4-FFF2-40B4-BE49-F238E27FC236}">
              <a16:creationId xmlns:a16="http://schemas.microsoft.com/office/drawing/2014/main" id="{2ADCACD3-353C-4244-9F5A-597042A03425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D4E780C4-DF63-4B4F-A5BA-27083B8640FD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E4DCB546-1E02-4A5B-8A6F-B6AACF794601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89" name="TextBox 1">
          <a:extLst>
            <a:ext uri="{FF2B5EF4-FFF2-40B4-BE49-F238E27FC236}">
              <a16:creationId xmlns:a16="http://schemas.microsoft.com/office/drawing/2014/main" id="{2F95850F-4DE9-400D-B4F4-86F3563D8CC4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B40CB466-7D91-4B6B-9D1E-062FFFA5FC3E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7031DE35-73BA-4B25-9A52-1918DBF01804}"/>
            </a:ext>
          </a:extLst>
        </xdr:cNvPr>
        <xdr:cNvSpPr txBox="1"/>
      </xdr:nvSpPr>
      <xdr:spPr>
        <a:xfrm>
          <a:off x="1173480" y="2150364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72119"/>
    <xdr:sp macro="" textlink="">
      <xdr:nvSpPr>
        <xdr:cNvPr id="2092" name="TextBox 1">
          <a:extLst>
            <a:ext uri="{FF2B5EF4-FFF2-40B4-BE49-F238E27FC236}">
              <a16:creationId xmlns:a16="http://schemas.microsoft.com/office/drawing/2014/main" id="{FCE1CEE1-0579-4374-A596-D17265D7FE84}"/>
            </a:ext>
          </a:extLst>
        </xdr:cNvPr>
        <xdr:cNvSpPr txBox="1"/>
      </xdr:nvSpPr>
      <xdr:spPr>
        <a:xfrm>
          <a:off x="1173480" y="2150364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CFED8E0A-9497-4DEA-9098-BD29D54EF18C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532352D2-34EC-46A3-AE58-6CF5CAD94A72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95" name="TextBox 1">
          <a:extLst>
            <a:ext uri="{FF2B5EF4-FFF2-40B4-BE49-F238E27FC236}">
              <a16:creationId xmlns:a16="http://schemas.microsoft.com/office/drawing/2014/main" id="{DDD5F6A9-6B6F-4A42-8F09-ABD6A0521995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6110C451-7E30-4CC7-96AE-FFF4C80442C1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A6EAF813-B34A-414A-9847-6E83C4A15342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98" name="TextBox 1">
          <a:extLst>
            <a:ext uri="{FF2B5EF4-FFF2-40B4-BE49-F238E27FC236}">
              <a16:creationId xmlns:a16="http://schemas.microsoft.com/office/drawing/2014/main" id="{E4E8DF6A-DB35-4E88-9949-4522E6C093C0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90CD1808-6DB6-4EA8-8C58-E9166CADAADA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AA7A8A1A-852B-492E-9616-F7DEA6B96F9C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101" name="TextBox 1">
          <a:extLst>
            <a:ext uri="{FF2B5EF4-FFF2-40B4-BE49-F238E27FC236}">
              <a16:creationId xmlns:a16="http://schemas.microsoft.com/office/drawing/2014/main" id="{2D7584F7-B2F2-4BB6-958F-7790079407F5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B642BCD7-783F-48D9-A347-85C2B14B5C14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A07D5E37-648B-4E7A-8493-F7C29616695F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104" name="TextBox 1">
          <a:extLst>
            <a:ext uri="{FF2B5EF4-FFF2-40B4-BE49-F238E27FC236}">
              <a16:creationId xmlns:a16="http://schemas.microsoft.com/office/drawing/2014/main" id="{96E67C9A-826D-4A48-8AF7-AEA0E819B395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373FECFB-DA84-4D0D-BC98-CEF6DFF394A3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5F31E927-8912-4DBE-91AD-278B0DB90BAF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107" name="TextBox 1">
          <a:extLst>
            <a:ext uri="{FF2B5EF4-FFF2-40B4-BE49-F238E27FC236}">
              <a16:creationId xmlns:a16="http://schemas.microsoft.com/office/drawing/2014/main" id="{E34B735D-1BFE-452F-8D2E-0D24D5CAA2A0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9E75736C-1EE2-4296-802C-EC4B92FFE1FE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DA44B699-0D40-4807-BE32-1729E492D889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110" name="TextBox 1">
          <a:extLst>
            <a:ext uri="{FF2B5EF4-FFF2-40B4-BE49-F238E27FC236}">
              <a16:creationId xmlns:a16="http://schemas.microsoft.com/office/drawing/2014/main" id="{AF2417A5-8C59-4F9D-9773-54EC3AD1C9A8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7B51DA63-7980-47D4-82DC-DC7A53439EC2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3C62A484-7830-4918-9D2C-85E03BA3BC4A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43</xdr:row>
      <xdr:rowOff>0</xdr:rowOff>
    </xdr:from>
    <xdr:ext cx="207860" cy="264560"/>
    <xdr:sp macro="" textlink="">
      <xdr:nvSpPr>
        <xdr:cNvPr id="2113" name="TextBox 1">
          <a:extLst>
            <a:ext uri="{FF2B5EF4-FFF2-40B4-BE49-F238E27FC236}">
              <a16:creationId xmlns:a16="http://schemas.microsoft.com/office/drawing/2014/main" id="{61CD52D0-537F-4692-9B25-C0EF1A610413}"/>
            </a:ext>
          </a:extLst>
        </xdr:cNvPr>
        <xdr:cNvSpPr txBox="1"/>
      </xdr:nvSpPr>
      <xdr:spPr>
        <a:xfrm>
          <a:off x="1173480" y="2150364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1E68A80-B648-4BFE-AF14-E665EB1636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B10932E-4979-4DA6-95D7-C0C0EC0CF6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6E581D2-D505-4847-BD71-C6B3E2C8E0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00FB8CC-CF58-49CE-9940-4C448275E4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115069A-8CA5-4D05-9FDA-E49FD7ED8A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42B804DF-29A4-4374-9048-732F795496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8ECAB0DC-5A06-4E13-A4F4-93EEAAD29E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38FED53F-B533-4279-9264-306E2A1784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684A70E0-B20F-4F7D-996C-7B7C9AE022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435563DE-C4A8-4072-9F16-DC86A521AF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75CFA961-09DA-4050-819E-77F789E3C6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3E8C1C30-4FEA-4E55-AAAD-21D25F1FBE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738E09C6-5261-44C0-BC7B-D04437CECA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BF814C5A-4B76-4387-B4FF-AB050E8136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8564149A-4783-4D82-92AD-0F38807821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229AB600-E9F6-42DA-BA7D-996162D5B2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2785AF07-2CBB-4E03-BFC5-133B3D1195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F1182141-F233-46A9-8457-DA71232AA5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E15F3784-B05A-4A86-BAA1-1D200C000C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14386AFB-5744-4D75-8B44-9372224B70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1CBC2260-0262-4F1E-9211-7643DA0A6B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71C67E20-3E01-43E9-BBA4-68B41ABBDB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A688C120-678B-419E-ACBC-0B7C955B91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BFB028B0-95CE-4116-823E-12A2A2F3A8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E8298EB1-B80D-49E4-83C7-9193C7EBBB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60E276DA-5A25-44B8-99D0-6009DD31170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90196188-14D8-4427-91D5-3D8E548B241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D7BAC89D-DEAE-418B-9480-8448057C53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FAFED35E-7FDB-4F8A-887D-4B334620C0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ECE7F55F-C641-429E-8B56-467CD090DF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EBFD6197-8223-4BDE-A479-1CC1BEE62A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7EA90F63-71E5-422C-875D-BB526DD2B6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5248AA40-0E7F-4714-AC3B-78E1DE0FDA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E5D15C7C-4041-4EFB-A1BF-060C6B54F7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8E2A24BA-EABA-4146-A6C6-52E1B81BDB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4FDC6254-85B5-45B9-8A23-C942664156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B2424D9A-D27A-43D4-8356-6D030C1838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B664A12C-5942-44C0-9D35-0E33CAB06B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679E0DCB-ECAF-484A-B43E-35D8B4B6EE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4ACB9F4B-E788-42F3-AA7C-D83B4AB1E7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10613D38-5D77-4F70-B1EA-355F34FF0E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81DA88F0-64C9-4381-AB5C-825D3A0BAB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3C136CC5-7952-48FB-ACE0-81DAEF98C0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9224D730-1ECC-46DD-B682-B60CE2A994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2AC47B32-E4BE-4E52-88C0-40ACEF9E5A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ACA51E82-9132-4A3D-870B-C1EC98DAFC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C383AB78-8B18-4C46-A142-519121BCBC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BD3ACE70-4016-44A6-9926-63DAF34BC8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618D5CD-DE7F-4C26-A6A0-393409E81C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5448EE20-D090-421E-892A-0CF039A4C6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44F693FA-5DE9-46FA-B39D-50B9010184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90FA3771-B78B-4DB0-A003-60BB01157F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8A7FDC74-8E37-4C5B-AF5B-A3300652A7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C31D4B1D-480D-4214-B9C3-B0464BE313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7311D393-9832-41DB-989D-761155A5B5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AE792AA7-3D24-4C0C-A413-53C59703F5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F6339FE2-5D32-43E1-BBC7-42C53A4F1B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BEB1BDE2-D173-49E6-9F2B-CC930DA89D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D981B8A9-428C-421A-9590-16A397664A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B4A622F1-41E8-40D8-9849-C9F556F491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6B6C460F-AC3B-4089-9AB2-149F1B0490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E19393BB-B577-4C54-AAAC-A0CF32DDAB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5E7C65BC-50E5-405F-B481-15D551CD50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C598287E-8A72-46DC-BDF0-74C79071EF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9A6E4717-7CA7-4595-A23D-2B0A8982E9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779B8C78-8A80-4BF4-8EE4-38B6AF3ADE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E32256FF-8274-43C0-B079-93B0059F73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AA20DA2D-4D6C-4121-BA69-6FF5451E75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137DBF18-ABA6-4CAA-97CF-068F7384B2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B383DAE3-0995-48EB-9523-A4C4D20CD4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2711EF00-0042-4E2E-BDF4-355A897EA2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841BD2DC-2E0D-4B21-BAAF-6C50738D1E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5FB80D95-3F2C-4962-8E4D-730DFCDBD9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8E90E4D4-0D8D-48DE-A3F5-E6E97C0D3C3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FD1787FB-C209-4685-AD01-EE0EF599152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9622E46F-6995-4B9D-B15E-B08D8CEA80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8FC6D6B3-72DB-4FBF-8A13-2DCA78B8E4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1F624853-A537-474A-94D9-72B2F8A127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382367A6-8CA2-4CCE-9C56-E6553EFDE7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64F569DF-1DEA-4D7D-B36B-5203BDCA90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8B49D42B-65FF-4A72-B9EC-CC37FF1D99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45DAA049-E1B7-4255-A9A6-1A4AA549C8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C15D5C1C-A31D-4343-8391-49F376D780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652A334C-C65B-44C7-B7E1-929DF0BEB6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F2A7F273-3A02-4390-9B4E-0804084561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103C7734-D25B-41A4-AD1C-AE21734E5E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34D8FE0F-5C65-4DCD-BC57-AB3E474E46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3D86A36F-9544-41EC-B92D-2732A8D1BE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1F95B2A5-3BF7-4A0E-AF28-B4E545D4AB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4EC5E074-37A8-4C0B-9D92-8542E1804F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74B5628-A13C-479D-8E60-A998E847CD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150952CB-D80F-49FC-915B-F9F18DAEA7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AB53013F-0004-435D-875A-E0FA231D83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7DB98862-42BA-432E-B3B7-50AB4B12F6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1990101-4D72-42D3-A18A-080AF16EEE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8729B786-BCB5-44BF-8647-0A3B2C6011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A23D8C9F-46BD-448F-BB99-AA7EE16B2F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FB5B1E36-5E44-4F11-A63B-DB97084E44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7F42AFBE-2D41-45B9-9937-03E2BC78E9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DF0AADF2-E10C-43E4-BD9B-4BAE0F0FDE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8F06647E-F8BC-40C9-8DC1-F44CEF0AD7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99B12180-0B29-4A1A-900F-C5F2C69CC3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5AEA9889-A380-47BF-8350-C3D30D715D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1564B0F5-26C8-42BD-A992-8D18AD728C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30B6BE20-3294-49EB-8B96-2713416F6B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8281340F-AF66-45AE-84D1-8B5E800E24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D67D4C9A-F74E-4514-8596-AE6A9940BA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4915B49F-685E-4242-9069-CAEB997039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5D99CCAB-3510-4F48-BE45-3C5571B880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77FA2E65-979B-4A58-A955-92A84AB6BF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FF1B9BC8-7ACB-4C6A-86B5-80752A7F6F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521EAFFD-4345-4A3F-B770-7D43DE08CD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A6887B14-8D14-410A-A3C9-C0145490C9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3DAC4F1E-73A6-4EA3-930F-11EBCCFE2F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BBE62169-676D-44B5-9DA0-FD178F7FFD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217784D-C4C8-412B-B79E-FAC1C22636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2D64BFB7-3E34-455E-8C74-FC46EED167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F7B8ADF5-43B2-4F7E-A71E-9A135373DF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5A0881-9168-4FB5-82D4-BCEA01B92B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98DE6907-CBEF-43AF-8705-5455D0F709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5D92A44B-2773-4A1A-B0E6-F827F45C4E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AD0D94C0-BABF-471E-9B4A-DBAA99AF173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D6736735-779B-4C1D-A63B-10318D36F05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E28BC3C8-C3C2-4DA3-99BC-58107BD8E9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86FA098B-EF97-4988-BFF9-A900DA9581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DF146EBC-6334-4E9F-B466-D85F2E16A0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2FDF4C92-7D4D-4131-87BD-C1FC689880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34A2F414-5F29-47AD-A52C-E554737C4F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3BF0B574-9C2D-452B-A541-CFE5F4DCC2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8083004C-CE87-459A-87C8-017AF3B4C5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F85FA46A-486C-4364-ABC6-1BB69EDDE0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054F0B89-A95D-4F02-BF97-8AC59E92C0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10CBA924-15B4-4F63-94A3-D57B04F5E6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1CC93D5A-9FB4-41E5-8391-38F80942A0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FE567F69-144A-4C7E-B59A-8D7BA586AF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E366C8AE-6944-4E6B-B471-0CFC73C552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2BBA914D-9DCE-4688-8873-87B19AAD0C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56DA5487-8B20-4E2F-93FC-E22122855D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9BC5566D-1136-4AB5-AC5E-51EF91C449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D36979D3-C0AF-4D21-A183-004B90F559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7D12918C-8617-427B-BEEB-41F16CC6B6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4D845CC4-2F1D-4469-A7AD-C1D74ACBEB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FFAF3A5F-B1C4-4B8E-B752-1B40951BB4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010B18B7-6F68-4DEA-9FE1-844CF049CB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E6E730C7-346E-4665-8968-DEBBAACE65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BDF6CCB7-36EA-4008-AE0A-222A032B88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653B67B3-67B5-44D4-8415-3BBB8E63FC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BBC5E8D2-1019-4983-B393-13653DE93F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6A2B874C-C783-4525-8D39-2F58051EEB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94AEC7DA-7E5E-4DCB-9513-7F5F0E7449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62276CB8-DC3B-439F-AA38-03186FEBF3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9697057B-9BD0-406E-807A-088FDC22FE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61BAD589-5D2B-4E67-9B3C-745378AD86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44A016B0-1430-467E-BAA4-7386A8B25E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78A3ACA6-A9C4-47F0-BB65-1ECA11E29C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BA2B2365-E586-4D10-AE13-55D2FFF3D3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9D533879-E9E1-4437-A66A-A16993B7DA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BAA0F013-3F97-4AE2-8B86-BFAE5BA17D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D7B93C2E-A201-4141-9C77-5868ED3814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D1CD0B49-9388-4ED2-8E28-620BF55CA9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36FDBC45-1E12-43E6-92A8-0BF055BDF8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80CFBC33-6D2D-4097-A52F-39BAC5336A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E6E47F5B-0377-4E9C-857E-7F911CBF14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F69452CD-63CB-4177-9F99-AFB3745407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8FB49BD0-B7DB-4E05-9184-CD8CCEDA03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97D069E7-7176-4EA5-BD79-29CE67BCF3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96AD1031-0871-403A-8965-6AD4C1677C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59E10469-0BAF-4C9A-901B-7BF90FF7EE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6558BBB1-5ADC-42D2-90B8-B1B3A3D457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40CC8495-0619-45D3-AFF3-C45E852132A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72" name="TextBox 1">
          <a:extLst>
            <a:ext uri="{FF2B5EF4-FFF2-40B4-BE49-F238E27FC236}">
              <a16:creationId xmlns:a16="http://schemas.microsoft.com/office/drawing/2014/main" id="{08A53B6D-9059-4A55-AE59-5F795A662D6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EFA5C2D3-8CD2-42A6-B75B-D7F5651E51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F7E9C4AD-7A44-4EB9-8010-77F31DBCD8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85514C32-FD7D-4821-B601-0EAE993B56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10B02562-84D2-4D58-9950-1ED34302C1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35C616C0-8C7F-433D-B893-F0655AACB2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88A116D8-175D-4502-9371-E333641D4E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3F20850C-6019-4807-82E9-668C634157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479DACC2-C140-42DF-9C59-E6EF24CBD7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BAA56EFB-F560-4E62-A9B9-71876430EE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F1D7880E-DFF7-4B03-B140-54F3C4DEE5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55FFD559-E78F-44AE-B0A2-856FD5673B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" name="TextBox 1">
          <a:extLst>
            <a:ext uri="{FF2B5EF4-FFF2-40B4-BE49-F238E27FC236}">
              <a16:creationId xmlns:a16="http://schemas.microsoft.com/office/drawing/2014/main" id="{76E5FE25-0674-470D-B803-0766681DCD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4A2C9FCB-8E75-4520-9285-FD4ED86E1F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DFB6CB6D-1AFB-4976-981B-72A32AE0AD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3F7E90B4-540F-492E-A3FA-3C0A591E69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13800053-92F8-41E8-B88A-EA72E7F81E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7F34AC2F-9271-40B4-BB24-1AC59D0D7E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18118A98-0DC2-4285-AC43-0A056E48E9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4E687686-BD21-4F29-AC71-B8F9897697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13A12A92-A027-423E-8DAB-28D30AC214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EBE295EB-8FF3-4118-9226-47F4CC5494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386A31EE-7283-4C59-AF18-24D8783AFD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6FB008F0-8F4B-4A6E-B0D8-0A8D5D00F2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" name="TextBox 1">
          <a:extLst>
            <a:ext uri="{FF2B5EF4-FFF2-40B4-BE49-F238E27FC236}">
              <a16:creationId xmlns:a16="http://schemas.microsoft.com/office/drawing/2014/main" id="{8E518DDE-B3FB-4C18-868D-1F2CC2515D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963D72B3-8EFD-47CF-BEF9-F83C1FB074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48184372-FF06-4785-9403-5666834687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" name="TextBox 1">
          <a:extLst>
            <a:ext uri="{FF2B5EF4-FFF2-40B4-BE49-F238E27FC236}">
              <a16:creationId xmlns:a16="http://schemas.microsoft.com/office/drawing/2014/main" id="{8D3F400E-C0A6-443F-8ED1-A301F5FD83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41D480F0-898D-452B-968F-D4239E5EEE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6AB9323E-A4A0-4106-9286-5BF87CB111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396A31B5-6178-4808-8974-D42342E39D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B74AD4E6-287A-453B-9D85-432273AEDC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62CB977B-C48C-4000-880C-A09C97D4D0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" name="TextBox 1">
          <a:extLst>
            <a:ext uri="{FF2B5EF4-FFF2-40B4-BE49-F238E27FC236}">
              <a16:creationId xmlns:a16="http://schemas.microsoft.com/office/drawing/2014/main" id="{4E1AFF0E-9947-41C2-830A-872E5BACD5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EF34B054-D552-4E02-83B6-09E420BA0B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BF12DF98-56DD-40D5-9CA2-0696C9FBFA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" name="TextBox 1">
          <a:extLst>
            <a:ext uri="{FF2B5EF4-FFF2-40B4-BE49-F238E27FC236}">
              <a16:creationId xmlns:a16="http://schemas.microsoft.com/office/drawing/2014/main" id="{63A11CAF-5E95-4D0E-9525-839853909D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53EF5FE9-6559-4E7E-A5D3-7EA631CCB5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C02DA878-4548-401D-9344-BBFE351DC6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" name="TextBox 1">
          <a:extLst>
            <a:ext uri="{FF2B5EF4-FFF2-40B4-BE49-F238E27FC236}">
              <a16:creationId xmlns:a16="http://schemas.microsoft.com/office/drawing/2014/main" id="{6AB7B269-D8FA-4B46-A894-8B7D64E301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75614AAF-1D14-4402-944F-91BACAA925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DBE43756-0F36-4965-ACE1-7D81D8FB12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84A6780F-C10D-4E84-9ED7-3A3CD7D86A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8F748A0E-E6AA-49CE-9DF3-3848D104AC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A487E11B-57BA-4C88-A882-5FAB4EF12A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" name="TextBox 1">
          <a:extLst>
            <a:ext uri="{FF2B5EF4-FFF2-40B4-BE49-F238E27FC236}">
              <a16:creationId xmlns:a16="http://schemas.microsoft.com/office/drawing/2014/main" id="{495DF6C0-728D-4330-9BD8-07D119B245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8FFC5FD-A7E4-49A7-A774-80FE1E3752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3B6A48BE-3E99-402D-8001-B210077284E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20" name="TextBox 1">
          <a:extLst>
            <a:ext uri="{FF2B5EF4-FFF2-40B4-BE49-F238E27FC236}">
              <a16:creationId xmlns:a16="http://schemas.microsoft.com/office/drawing/2014/main" id="{04C5A8BA-5958-48C6-A3D1-C43F2D166D4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60859C83-108F-42B2-893F-7AFC9E95C4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58238E80-3903-4C8A-82F6-B20979EBAA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" name="TextBox 1">
          <a:extLst>
            <a:ext uri="{FF2B5EF4-FFF2-40B4-BE49-F238E27FC236}">
              <a16:creationId xmlns:a16="http://schemas.microsoft.com/office/drawing/2014/main" id="{F9EF70B7-E295-46E4-84EF-C06AD00D78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21515069-EBB1-4E96-B418-F0E3925B52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1FADC475-A505-436B-9BB5-7731071420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5FAA3781-8FAC-46C1-96E3-791EE53FF3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54EBB949-E1A2-4791-8D92-6DB5E7DDE6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DCE7F21E-9F79-4C1F-9920-801503E51D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" name="TextBox 1">
          <a:extLst>
            <a:ext uri="{FF2B5EF4-FFF2-40B4-BE49-F238E27FC236}">
              <a16:creationId xmlns:a16="http://schemas.microsoft.com/office/drawing/2014/main" id="{A74493BC-6CD8-47B3-9BB5-BA5F310146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B3294AF-A4E8-42D0-A2A8-C876E0090A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D4F820B0-448D-4366-B612-A32FA2D23B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" name="TextBox 1">
          <a:extLst>
            <a:ext uri="{FF2B5EF4-FFF2-40B4-BE49-F238E27FC236}">
              <a16:creationId xmlns:a16="http://schemas.microsoft.com/office/drawing/2014/main" id="{56D5392C-E4E4-4EF1-8918-C88B718E16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443E2D1-BEC7-4C8D-8720-B3748DB2E9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99598EFC-C092-4966-B371-EA21FA53DC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" name="TextBox 1">
          <a:extLst>
            <a:ext uri="{FF2B5EF4-FFF2-40B4-BE49-F238E27FC236}">
              <a16:creationId xmlns:a16="http://schemas.microsoft.com/office/drawing/2014/main" id="{456C6526-EE6C-4908-AAF0-B40655022A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3B816811-E035-435C-A275-AEF1C1A421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AB7A8676-5886-4455-AE3C-8FAFE027EC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6AF1FF53-3533-4629-B278-581CD828BA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86231F2F-96B0-44A8-A94E-437A3FA70E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1D834259-73AC-473A-BCD1-A3292FBA12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" name="TextBox 1">
          <a:extLst>
            <a:ext uri="{FF2B5EF4-FFF2-40B4-BE49-F238E27FC236}">
              <a16:creationId xmlns:a16="http://schemas.microsoft.com/office/drawing/2014/main" id="{80120EB5-4ABD-4ACE-870E-F2E7409107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F975A47E-30D8-46AF-8845-0EF7484A31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BF4B1841-275C-4133-B748-7308360845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" name="TextBox 1">
          <a:extLst>
            <a:ext uri="{FF2B5EF4-FFF2-40B4-BE49-F238E27FC236}">
              <a16:creationId xmlns:a16="http://schemas.microsoft.com/office/drawing/2014/main" id="{19AB83D8-7BCB-4761-9C1D-7B3EBDE7F2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DB3F3B4E-02D0-4E82-9DB7-E0EDACE712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71839201-20CF-4021-829D-5A1ED1DC31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" name="TextBox 1">
          <a:extLst>
            <a:ext uri="{FF2B5EF4-FFF2-40B4-BE49-F238E27FC236}">
              <a16:creationId xmlns:a16="http://schemas.microsoft.com/office/drawing/2014/main" id="{DC1297C2-C945-4BA8-81C5-B326618671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FA4443BF-92FF-4152-849F-5EF7B19C96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ECD8262A-C7E7-4EE7-A1A7-C470A18B6D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76B00CDA-7768-40F2-B1A4-0D833E3788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D733355C-5632-40C4-8C8C-AFD12D9572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785CC0F3-9CF8-4255-9F1E-7FE7FC193C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" name="TextBox 1">
          <a:extLst>
            <a:ext uri="{FF2B5EF4-FFF2-40B4-BE49-F238E27FC236}">
              <a16:creationId xmlns:a16="http://schemas.microsoft.com/office/drawing/2014/main" id="{F9711041-AABD-4530-A907-48E67A139F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4142728F-76C4-4D3B-B7CB-D03ED5940D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B3B0DD31-ADBD-4412-BA9F-B0C78B3609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" name="TextBox 1">
          <a:extLst>
            <a:ext uri="{FF2B5EF4-FFF2-40B4-BE49-F238E27FC236}">
              <a16:creationId xmlns:a16="http://schemas.microsoft.com/office/drawing/2014/main" id="{047B7D98-2CC0-4EDE-858D-89B8F0F2FB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B23BAF51-8C84-4DB9-8705-AFFBD06713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131B0C15-0191-43EC-AED1-94B3A85AE3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" name="TextBox 1">
          <a:extLst>
            <a:ext uri="{FF2B5EF4-FFF2-40B4-BE49-F238E27FC236}">
              <a16:creationId xmlns:a16="http://schemas.microsoft.com/office/drawing/2014/main" id="{B66013A2-CE5D-4D99-B9EC-13C48881CB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4595E213-7011-4D07-A39F-FA93A6EE86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B0E66787-2DE0-4BD4-A948-FF02F3BAFC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BA16B5BF-BBCA-4FDC-B2CE-77E53F18AB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3A48EBD1-FBD6-442A-A7A6-C6CFCAB362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9797318E-8EC1-4BF1-8E40-582ADF6C1C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" name="TextBox 1">
          <a:extLst>
            <a:ext uri="{FF2B5EF4-FFF2-40B4-BE49-F238E27FC236}">
              <a16:creationId xmlns:a16="http://schemas.microsoft.com/office/drawing/2014/main" id="{BF755E6C-6FCE-4E52-AFB1-D425DD05BE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227FF7A6-1515-4297-A70E-1F24878ED7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974DC56D-8404-432C-ABCE-14724E22B2F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68" name="TextBox 1">
          <a:extLst>
            <a:ext uri="{FF2B5EF4-FFF2-40B4-BE49-F238E27FC236}">
              <a16:creationId xmlns:a16="http://schemas.microsoft.com/office/drawing/2014/main" id="{5E8851AE-13EC-4D3C-AA5C-05A45617806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9E40B68D-B156-44C2-9B79-C078918E87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51430F6B-C9CE-42C9-BA71-B718693C5D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" name="TextBox 1">
          <a:extLst>
            <a:ext uri="{FF2B5EF4-FFF2-40B4-BE49-F238E27FC236}">
              <a16:creationId xmlns:a16="http://schemas.microsoft.com/office/drawing/2014/main" id="{08BFA354-D951-4269-8565-F2DEFB5F07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8027E0A8-0C13-4966-8504-A6A29B554A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1838163E-1681-446A-BBC9-D36F69450B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B57BC3F3-0D23-447A-AB5F-D0C1ACB9AB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76DEAE31-8432-46D5-9DE8-0B31420187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522489B9-E014-4D02-A752-F095A06961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" name="TextBox 1">
          <a:extLst>
            <a:ext uri="{FF2B5EF4-FFF2-40B4-BE49-F238E27FC236}">
              <a16:creationId xmlns:a16="http://schemas.microsoft.com/office/drawing/2014/main" id="{009A7617-2B70-4607-8A0E-71889AD0AC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C4ABAA2D-6605-4E5C-9133-7A67C471E6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B1B120B0-6367-4DBD-86B1-3700CC7E9C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" name="TextBox 1">
          <a:extLst>
            <a:ext uri="{FF2B5EF4-FFF2-40B4-BE49-F238E27FC236}">
              <a16:creationId xmlns:a16="http://schemas.microsoft.com/office/drawing/2014/main" id="{15EECA3E-2808-471E-80AB-F34C9B4828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5B1A8F4-E5D0-45FC-A59A-62BB6A25DA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CF66F54E-2720-4FAA-B22D-06B51069E9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" name="TextBox 1">
          <a:extLst>
            <a:ext uri="{FF2B5EF4-FFF2-40B4-BE49-F238E27FC236}">
              <a16:creationId xmlns:a16="http://schemas.microsoft.com/office/drawing/2014/main" id="{175372E3-DBEC-4319-8E34-DF17CB04C1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513B52EE-37D2-42DE-BC05-1C3CEC26F3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FC17322E-CAEE-49CA-82B7-DB2B83245F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7B10C541-6289-48AD-A380-0D6DDA6281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4605486F-4FB1-4130-A8A5-2227D6099B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369B3C26-A8CC-4696-91D1-ED1D00E44D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" name="TextBox 1">
          <a:extLst>
            <a:ext uri="{FF2B5EF4-FFF2-40B4-BE49-F238E27FC236}">
              <a16:creationId xmlns:a16="http://schemas.microsoft.com/office/drawing/2014/main" id="{485CA5E8-36E2-4646-9C4E-95B7326C0D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F254C0F1-4E0F-44AB-8DFB-43CFD3CAD5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36728C1E-DA91-41F7-9D4F-E4E31AF9B2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" name="TextBox 1">
          <a:extLst>
            <a:ext uri="{FF2B5EF4-FFF2-40B4-BE49-F238E27FC236}">
              <a16:creationId xmlns:a16="http://schemas.microsoft.com/office/drawing/2014/main" id="{19A8767E-C9D2-42A2-B30B-EBB718F917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1ABA8E4A-B06E-4C89-9791-F3537A5438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92D2436E-E428-4AE9-93A5-8769BD6367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" name="TextBox 1">
          <a:extLst>
            <a:ext uri="{FF2B5EF4-FFF2-40B4-BE49-F238E27FC236}">
              <a16:creationId xmlns:a16="http://schemas.microsoft.com/office/drawing/2014/main" id="{0544FA47-6759-4B53-852E-D1FAA588F9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7FB5AA9A-210F-4263-A8BA-485E4D5654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7EE5B01D-0797-4A42-A2B8-81B9253C0B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" name="TextBox 1">
          <a:extLst>
            <a:ext uri="{FF2B5EF4-FFF2-40B4-BE49-F238E27FC236}">
              <a16:creationId xmlns:a16="http://schemas.microsoft.com/office/drawing/2014/main" id="{1568C31D-1288-4A8A-BFC1-23DD8D96A9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8BB88972-4885-475E-8DA0-D3E6897DB7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94CC891C-11CC-43AB-B5AD-F494A16864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" name="TextBox 1">
          <a:extLst>
            <a:ext uri="{FF2B5EF4-FFF2-40B4-BE49-F238E27FC236}">
              <a16:creationId xmlns:a16="http://schemas.microsoft.com/office/drawing/2014/main" id="{BC996A2A-1445-4F01-BB96-2DFA2513C1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829BDC0C-22AA-49B4-A1CC-B60359B647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63DE1998-74DD-4163-BE7C-2EFC8AE596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" name="TextBox 1">
          <a:extLst>
            <a:ext uri="{FF2B5EF4-FFF2-40B4-BE49-F238E27FC236}">
              <a16:creationId xmlns:a16="http://schemas.microsoft.com/office/drawing/2014/main" id="{2F868EE1-78AA-485B-B271-0188AC54B9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F2383B9B-0C39-4878-9671-F6874414BA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791AA592-AAA4-4BC1-93FA-EA498DEC48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" name="TextBox 1">
          <a:extLst>
            <a:ext uri="{FF2B5EF4-FFF2-40B4-BE49-F238E27FC236}">
              <a16:creationId xmlns:a16="http://schemas.microsoft.com/office/drawing/2014/main" id="{5482C74A-5B5F-407F-B69D-9ACA7C99DC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E493F1E-471D-4C46-B322-698F1AF0FF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F45B89CC-F753-48F9-ACCC-76A2DDAB61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67BF3831-56E3-4992-89A4-65BFC7821E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D0794A19-B0A8-48B2-919F-6F6D4A276D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455AD61B-0996-4012-B1C2-D2D4103B0E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" name="TextBox 1">
          <a:extLst>
            <a:ext uri="{FF2B5EF4-FFF2-40B4-BE49-F238E27FC236}">
              <a16:creationId xmlns:a16="http://schemas.microsoft.com/office/drawing/2014/main" id="{D05EE2CA-7145-4838-98DF-0A6D303B40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73C8A7F7-0F7C-479C-996F-BFB09B839F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FB6A8C44-2F5B-4788-81F5-3AC1E86DBA3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16" name="TextBox 1">
          <a:extLst>
            <a:ext uri="{FF2B5EF4-FFF2-40B4-BE49-F238E27FC236}">
              <a16:creationId xmlns:a16="http://schemas.microsoft.com/office/drawing/2014/main" id="{39682344-58CB-4336-8B8F-21FE7F857E2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E11E5495-E140-4798-A147-E991FBA3DD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A87567D3-B0AE-4B87-ACFC-5CA8E070EE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" name="TextBox 1">
          <a:extLst>
            <a:ext uri="{FF2B5EF4-FFF2-40B4-BE49-F238E27FC236}">
              <a16:creationId xmlns:a16="http://schemas.microsoft.com/office/drawing/2014/main" id="{31AF1B65-C7DB-4B3E-B338-41DA4AAAEE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454B5317-8EFA-4C73-82CA-4FEEFCFDC6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E0D35655-3830-4A74-8F83-92AE912193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A9DB9E0-6A52-4DF5-BB94-D27691D302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67E1B9FB-9360-4407-9BEA-AB17E68FF4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F434E85D-B59D-4350-9C91-D4C50484F6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" name="TextBox 1">
          <a:extLst>
            <a:ext uri="{FF2B5EF4-FFF2-40B4-BE49-F238E27FC236}">
              <a16:creationId xmlns:a16="http://schemas.microsoft.com/office/drawing/2014/main" id="{2E05DB59-C457-4D58-AF1E-C8D31CDC38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8BE0BBF8-FD8A-41AE-A143-265D926BF9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EE9C5CBA-3920-4643-B1FE-B5D4F3517C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" name="TextBox 1">
          <a:extLst>
            <a:ext uri="{FF2B5EF4-FFF2-40B4-BE49-F238E27FC236}">
              <a16:creationId xmlns:a16="http://schemas.microsoft.com/office/drawing/2014/main" id="{EBEC74FD-7C2C-41EA-B7B5-FC23A4A20F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44C57C86-AA2E-42E5-8284-61C580D5CD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1A4AE335-9304-49DE-84E8-E19DFE977B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" name="TextBox 1">
          <a:extLst>
            <a:ext uri="{FF2B5EF4-FFF2-40B4-BE49-F238E27FC236}">
              <a16:creationId xmlns:a16="http://schemas.microsoft.com/office/drawing/2014/main" id="{3E6BFC27-651A-4C0C-9442-228EE4C1F5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C005E04F-A249-4ED2-8737-B735ACCED1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DC5D368E-C8B7-4667-BA67-6893DDFC9C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499F91E3-0029-4F52-AB51-D6B91E34C7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B90D2095-7BC6-49F4-84D4-4BA548B867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2D33C27C-E2F6-44D2-A412-573BE1AC52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" name="TextBox 1">
          <a:extLst>
            <a:ext uri="{FF2B5EF4-FFF2-40B4-BE49-F238E27FC236}">
              <a16:creationId xmlns:a16="http://schemas.microsoft.com/office/drawing/2014/main" id="{75BED242-8717-453C-9347-1DAB211030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4C1FD345-12ED-4BB4-AB9F-2B75C7058E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69633542-0DE0-44B8-BCAF-1CC544BB97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" name="TextBox 1">
          <a:extLst>
            <a:ext uri="{FF2B5EF4-FFF2-40B4-BE49-F238E27FC236}">
              <a16:creationId xmlns:a16="http://schemas.microsoft.com/office/drawing/2014/main" id="{F4F8146E-5BE5-4498-8E4E-D9364AFDD9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69EB63D7-845C-43B5-994C-C311FCDEDA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A2650EC-1560-4F1D-AB7B-CD59802FD6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" name="TextBox 1">
          <a:extLst>
            <a:ext uri="{FF2B5EF4-FFF2-40B4-BE49-F238E27FC236}">
              <a16:creationId xmlns:a16="http://schemas.microsoft.com/office/drawing/2014/main" id="{E7802BB0-7CEC-4A56-9F93-04FCCD90BD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49F21FE4-3299-4C36-9F94-A6A5C4899F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2F063679-B0C3-483A-B01B-3282EBE4E4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AA8343B9-C8E6-48EC-8BCA-0CB4563AAC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2A1B607C-3CD9-4420-8CD2-6F7CF20247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CB2D84E6-2A77-4663-A90D-F2C5350D9B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" name="TextBox 1">
          <a:extLst>
            <a:ext uri="{FF2B5EF4-FFF2-40B4-BE49-F238E27FC236}">
              <a16:creationId xmlns:a16="http://schemas.microsoft.com/office/drawing/2014/main" id="{9FE5355C-A4E8-4C65-9CBF-930F3C5502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D475CB1A-6BA3-4851-BF0E-046358F674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9F44EE0A-46A4-4C8C-927B-CF4EAFD620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" name="TextBox 1">
          <a:extLst>
            <a:ext uri="{FF2B5EF4-FFF2-40B4-BE49-F238E27FC236}">
              <a16:creationId xmlns:a16="http://schemas.microsoft.com/office/drawing/2014/main" id="{A7EE6B12-ACD6-460F-9190-9BA802A5A3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D27454B2-711F-4D38-B2BA-505E125859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408FDE87-C118-49CA-8207-E3FF9BCBD4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" name="TextBox 1">
          <a:extLst>
            <a:ext uri="{FF2B5EF4-FFF2-40B4-BE49-F238E27FC236}">
              <a16:creationId xmlns:a16="http://schemas.microsoft.com/office/drawing/2014/main" id="{38C9301A-6F7A-4682-957A-EEC018C48F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60D0F24C-AE19-44F9-A077-E338A415CD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2DE6CB8A-8325-49F4-B4FA-CF7F1521FA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9D1693EF-46FF-4832-9DF1-D62FEF22B6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40FEFE04-A84F-48C6-BD58-5CCDB5A600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C2B59F1A-62D4-4AA6-8A21-9646478B74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" name="TextBox 1">
          <a:extLst>
            <a:ext uri="{FF2B5EF4-FFF2-40B4-BE49-F238E27FC236}">
              <a16:creationId xmlns:a16="http://schemas.microsoft.com/office/drawing/2014/main" id="{C078BB65-9463-4FFD-834E-606086B9F1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64ECBFA4-BF26-4C92-8EF1-00CB5E5C17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53B14DA2-0852-445E-9946-0C1BA1317FF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64" name="TextBox 1">
          <a:extLst>
            <a:ext uri="{FF2B5EF4-FFF2-40B4-BE49-F238E27FC236}">
              <a16:creationId xmlns:a16="http://schemas.microsoft.com/office/drawing/2014/main" id="{FBADB47C-AFD3-45D8-9A4E-C53ED2E3923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1C91996C-796B-4C13-BFCD-8CD89DA15D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A4A015E7-EB1D-4BB5-9D7A-468AF84D6A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" name="TextBox 1">
          <a:extLst>
            <a:ext uri="{FF2B5EF4-FFF2-40B4-BE49-F238E27FC236}">
              <a16:creationId xmlns:a16="http://schemas.microsoft.com/office/drawing/2014/main" id="{89C9A880-98D4-4D5A-9C89-F4E5A6BA6D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EEBD8A29-5A8F-46AF-ADE1-FB560EB8CD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61F15364-1887-4213-91D7-9D44710075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85468BD4-0415-4791-B0DD-A6FED1CC67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B72CE935-FCD4-4994-84CF-949183D923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AB7E0C27-21AB-4E92-8688-E3BACD35C2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" name="TextBox 1">
          <a:extLst>
            <a:ext uri="{FF2B5EF4-FFF2-40B4-BE49-F238E27FC236}">
              <a16:creationId xmlns:a16="http://schemas.microsoft.com/office/drawing/2014/main" id="{758A9D8A-D77E-40DF-8260-020F4DBD48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22CF237A-54A2-4FC6-BDA4-7F3D2C6828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73183CB9-68E2-4FCC-99D2-F11FEA9BA0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" name="TextBox 1">
          <a:extLst>
            <a:ext uri="{FF2B5EF4-FFF2-40B4-BE49-F238E27FC236}">
              <a16:creationId xmlns:a16="http://schemas.microsoft.com/office/drawing/2014/main" id="{671EE0F8-CF2C-416D-9330-3A699C4631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FAE1E284-BC9D-40F8-9585-75D433A6F8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43939-6071-4407-92DB-AD5E45C35C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" name="TextBox 1">
          <a:extLst>
            <a:ext uri="{FF2B5EF4-FFF2-40B4-BE49-F238E27FC236}">
              <a16:creationId xmlns:a16="http://schemas.microsoft.com/office/drawing/2014/main" id="{0A83BD2C-9418-41F3-A8A3-28C70E5863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AA29143E-2FC4-4774-A6CA-D6CCBF13D2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88155847-E635-41BC-999C-5CEE1FA660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85789834-FD54-4459-98B0-8E059338ED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6A94C678-97D1-4763-9A0E-1BEA1BE3EB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1F7B61F6-2E21-4F15-8588-3A3704135F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" name="TextBox 1">
          <a:extLst>
            <a:ext uri="{FF2B5EF4-FFF2-40B4-BE49-F238E27FC236}">
              <a16:creationId xmlns:a16="http://schemas.microsoft.com/office/drawing/2014/main" id="{A161F56C-20CB-4203-9B1A-7083160F49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F44DF564-3398-4BF7-8DB0-46A2C675FD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7C5C8471-A6E5-49D4-9340-08176C0F32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" name="TextBox 1">
          <a:extLst>
            <a:ext uri="{FF2B5EF4-FFF2-40B4-BE49-F238E27FC236}">
              <a16:creationId xmlns:a16="http://schemas.microsoft.com/office/drawing/2014/main" id="{DC04DAEF-75DA-4E6C-B397-9AF935CD7A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9BC71403-6315-49D2-81A8-C7964523F2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40D51DA6-0D99-4493-A578-23CF439827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" name="TextBox 1">
          <a:extLst>
            <a:ext uri="{FF2B5EF4-FFF2-40B4-BE49-F238E27FC236}">
              <a16:creationId xmlns:a16="http://schemas.microsoft.com/office/drawing/2014/main" id="{755DB407-E653-4DFC-995C-037F46B4E2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6F8642AD-1A5E-4BC0-82F5-C4ACCAD073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C6389FC0-FA38-4DCE-BF65-D7D56EE1ED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B7C250B6-87A1-4612-9B7C-82E9502C6C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5222DAD9-39E9-4EE8-8F53-7F181A4723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92D18023-6F57-4A4A-9BD9-D0CF4358F0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" name="TextBox 1">
          <a:extLst>
            <a:ext uri="{FF2B5EF4-FFF2-40B4-BE49-F238E27FC236}">
              <a16:creationId xmlns:a16="http://schemas.microsoft.com/office/drawing/2014/main" id="{370304EA-F180-4022-A4F8-F1FA5EE5B1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22CFD1D5-9BF2-4E61-ABE9-A76B03F980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4864681E-5DA5-4DFA-9E78-BF1D5A5561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" name="TextBox 1">
          <a:extLst>
            <a:ext uri="{FF2B5EF4-FFF2-40B4-BE49-F238E27FC236}">
              <a16:creationId xmlns:a16="http://schemas.microsoft.com/office/drawing/2014/main" id="{1158E476-3EBA-4608-9DD7-2A91AD475F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BBD19088-28C8-42D9-8ED6-A0C5730319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9BBAED7E-003E-4323-A04B-39D0D340D8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" name="TextBox 1">
          <a:extLst>
            <a:ext uri="{FF2B5EF4-FFF2-40B4-BE49-F238E27FC236}">
              <a16:creationId xmlns:a16="http://schemas.microsoft.com/office/drawing/2014/main" id="{3316E035-2C99-46AC-A959-A50DE575A7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DBF00883-0FE8-43A4-BCCC-146B1527A2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DA54E515-EEDC-4CB7-BCBE-5396873C7E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8BA2AE99-8385-4ED7-AA5C-1629A62BB6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2543924-D2F9-4E19-A366-84B214D06E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127E4062-8191-4D68-B4C5-94C6928DB7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" name="TextBox 1">
          <a:extLst>
            <a:ext uri="{FF2B5EF4-FFF2-40B4-BE49-F238E27FC236}">
              <a16:creationId xmlns:a16="http://schemas.microsoft.com/office/drawing/2014/main" id="{3E83CF8A-063C-41BD-AFB0-D57A89140D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4624F5E7-5D49-49CB-8AA1-66D5E28524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EDE3C1D2-B4AC-497A-91F4-8D8A1C713D0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12" name="TextBox 1">
          <a:extLst>
            <a:ext uri="{FF2B5EF4-FFF2-40B4-BE49-F238E27FC236}">
              <a16:creationId xmlns:a16="http://schemas.microsoft.com/office/drawing/2014/main" id="{586D567B-07BF-44E0-8105-F5EC0E45C8C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8443504D-7844-4A2C-AFD3-EC186C5F46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D0A94430-611C-4E29-894A-9086D4F857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" name="TextBox 1">
          <a:extLst>
            <a:ext uri="{FF2B5EF4-FFF2-40B4-BE49-F238E27FC236}">
              <a16:creationId xmlns:a16="http://schemas.microsoft.com/office/drawing/2014/main" id="{AD61CD4B-54DC-42F7-ABCC-9B663365C4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6687B79C-B425-4223-B8A4-4E50469F75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548F4F2C-20C5-4766-8703-911A1F693C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4165FDE1-DD3E-4911-8D8C-311C9E99D2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2E122802-FAF1-4189-9B4E-CDB3C830BD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8CAE7AC7-A635-4978-B1D2-19CB127952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" name="TextBox 1">
          <a:extLst>
            <a:ext uri="{FF2B5EF4-FFF2-40B4-BE49-F238E27FC236}">
              <a16:creationId xmlns:a16="http://schemas.microsoft.com/office/drawing/2014/main" id="{9DA59812-DF45-45A7-B444-A54F420B8F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BEB13187-11A9-427C-8B89-73DAF89B27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1405FDB1-6B87-44E7-90F5-A291B71DAF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" name="TextBox 1">
          <a:extLst>
            <a:ext uri="{FF2B5EF4-FFF2-40B4-BE49-F238E27FC236}">
              <a16:creationId xmlns:a16="http://schemas.microsoft.com/office/drawing/2014/main" id="{C78BC584-E99C-4A93-B2C2-9DC4490DF6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C0FA9842-BFBE-4268-BC4C-AE3CD2F5B1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6E6BEEE2-DEA3-448E-BE19-32D1E920DE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" name="TextBox 1">
          <a:extLst>
            <a:ext uri="{FF2B5EF4-FFF2-40B4-BE49-F238E27FC236}">
              <a16:creationId xmlns:a16="http://schemas.microsoft.com/office/drawing/2014/main" id="{8E00EE2D-79ED-43FE-8901-E25F0FBEBE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E38CF345-9684-427A-9829-91BE6C531B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1EA0A991-4D88-44B4-A81E-BA668C0D54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949D1FEE-81B9-4D9D-9AE4-69130AEF54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B2CDCEA5-7A83-4E6D-A278-494DB47A13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E1DF934B-1B0A-4536-BC64-A92EFDAE65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" name="TextBox 1">
          <a:extLst>
            <a:ext uri="{FF2B5EF4-FFF2-40B4-BE49-F238E27FC236}">
              <a16:creationId xmlns:a16="http://schemas.microsoft.com/office/drawing/2014/main" id="{6C80A0D4-BDB3-4402-9039-526CB03682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FAEA90-98B5-40DB-8306-DC63BF73CF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588DF744-0A72-4BD7-9E85-09CF801C3E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" name="TextBox 1">
          <a:extLst>
            <a:ext uri="{FF2B5EF4-FFF2-40B4-BE49-F238E27FC236}">
              <a16:creationId xmlns:a16="http://schemas.microsoft.com/office/drawing/2014/main" id="{361B276C-8D98-425B-8B91-335B7CC825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91BC6B03-466B-4160-A222-D6CD7A561D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AC535A39-0AC2-4866-97B5-29F16C1DE6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" name="TextBox 1">
          <a:extLst>
            <a:ext uri="{FF2B5EF4-FFF2-40B4-BE49-F238E27FC236}">
              <a16:creationId xmlns:a16="http://schemas.microsoft.com/office/drawing/2014/main" id="{88E1E8CE-FA96-4451-AA4E-AE1643F8F5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80909B23-1838-4F95-9842-323A3072EC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6686586C-B509-4468-8C7C-ECF622AF94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81D76A32-73B9-43EF-B720-503E2D08AE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E349D9CF-AF98-4F17-B4E0-89FA62239C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A7060FF7-C296-4E60-AC01-12281425F1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" name="TextBox 1">
          <a:extLst>
            <a:ext uri="{FF2B5EF4-FFF2-40B4-BE49-F238E27FC236}">
              <a16:creationId xmlns:a16="http://schemas.microsoft.com/office/drawing/2014/main" id="{4345BAD8-E9A6-40D7-BA3B-A1C1CE4C3B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C1232E1-3CB2-4221-9833-3EC751692C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A386CAA6-D08A-4C2A-953E-A258EA1134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" name="TextBox 1">
          <a:extLst>
            <a:ext uri="{FF2B5EF4-FFF2-40B4-BE49-F238E27FC236}">
              <a16:creationId xmlns:a16="http://schemas.microsoft.com/office/drawing/2014/main" id="{4E5A88EB-898A-4211-B08D-2DA80B37BB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A7F46949-4A2A-40F4-B466-3E3094A535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1D74570-9E9F-4324-9B77-7EC9F7532D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" name="TextBox 1">
          <a:extLst>
            <a:ext uri="{FF2B5EF4-FFF2-40B4-BE49-F238E27FC236}">
              <a16:creationId xmlns:a16="http://schemas.microsoft.com/office/drawing/2014/main" id="{0888ABDE-D156-4915-BF42-08252E3DB8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BB390B9D-74BD-4184-A371-01DF390C4E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7674DAE3-9858-49DD-99BB-D5EAEF3DED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2F46486A-34B0-4738-A731-83C86CCEE9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436E4D53-BAD6-45F2-A13B-F8F4C61EB2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88261569-A8F0-4527-8070-D9E8EFD0F9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" name="TextBox 1">
          <a:extLst>
            <a:ext uri="{FF2B5EF4-FFF2-40B4-BE49-F238E27FC236}">
              <a16:creationId xmlns:a16="http://schemas.microsoft.com/office/drawing/2014/main" id="{65336BD9-B715-4F31-9C87-F77687AF7E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A65D89BA-2A98-48BC-BB40-F57FBD0024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1AD36D5F-A993-42ED-A564-3F0F9BDC762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60" name="TextBox 1">
          <a:extLst>
            <a:ext uri="{FF2B5EF4-FFF2-40B4-BE49-F238E27FC236}">
              <a16:creationId xmlns:a16="http://schemas.microsoft.com/office/drawing/2014/main" id="{0BF3947D-2331-43E1-AA6C-D2F10D55FCD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EAC25B51-7967-43B7-9E32-4205265682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62447AD2-D792-4CD6-8033-4CD142180D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" name="TextBox 1">
          <a:extLst>
            <a:ext uri="{FF2B5EF4-FFF2-40B4-BE49-F238E27FC236}">
              <a16:creationId xmlns:a16="http://schemas.microsoft.com/office/drawing/2014/main" id="{05F8CEF1-A834-4B9A-B00C-EAAEED76F8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660511BF-F1BC-4818-B540-A88F3695FD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73F6F9A6-CA79-483E-AB4F-7C842EA424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3DF4403A-AEB8-4500-9594-D6158C352D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B6860F03-1664-46CC-A164-B1C492F68E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2471A174-3F6B-43D5-9A71-711924C1F0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" name="TextBox 1">
          <a:extLst>
            <a:ext uri="{FF2B5EF4-FFF2-40B4-BE49-F238E27FC236}">
              <a16:creationId xmlns:a16="http://schemas.microsoft.com/office/drawing/2014/main" id="{C2CED492-AF76-4519-9FB1-A62215DE88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DA9679EF-37A6-4511-8EE5-59E2FD2C0C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8BC437D4-CF75-4949-BB2C-7F6EE0E3EF9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" name="TextBox 1">
          <a:extLst>
            <a:ext uri="{FF2B5EF4-FFF2-40B4-BE49-F238E27FC236}">
              <a16:creationId xmlns:a16="http://schemas.microsoft.com/office/drawing/2014/main" id="{F626F781-7AB1-46D4-8136-BB5D25E8F4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93331AED-0807-49E1-B9EA-2367CC002F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FC3E6EBD-5628-49B9-9E83-938A7521C2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" name="TextBox 1">
          <a:extLst>
            <a:ext uri="{FF2B5EF4-FFF2-40B4-BE49-F238E27FC236}">
              <a16:creationId xmlns:a16="http://schemas.microsoft.com/office/drawing/2014/main" id="{76CC883E-88FF-4215-AC3C-32C95671DD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E444A13-37B0-4CDD-A36F-7485045CB7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A20B5D3E-0FC3-41D4-8928-27E426A5C8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" name="TextBox 1">
          <a:extLst>
            <a:ext uri="{FF2B5EF4-FFF2-40B4-BE49-F238E27FC236}">
              <a16:creationId xmlns:a16="http://schemas.microsoft.com/office/drawing/2014/main" id="{B5CEF8C6-1B05-4B13-B3A6-80E7055545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956B7DFB-3E82-463C-AFA4-F0B29B78D0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F8DA5D97-288B-4F6F-AD87-2DF7DDE2A8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" name="TextBox 1">
          <a:extLst>
            <a:ext uri="{FF2B5EF4-FFF2-40B4-BE49-F238E27FC236}">
              <a16:creationId xmlns:a16="http://schemas.microsoft.com/office/drawing/2014/main" id="{BE4E4880-D948-4EE8-A3C4-3FCB43AA77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3473D8C3-D535-4ABC-80BB-183D40DC01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1D8A7403-EE34-4F55-B0A0-1B6FE88732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" name="TextBox 1">
          <a:extLst>
            <a:ext uri="{FF2B5EF4-FFF2-40B4-BE49-F238E27FC236}">
              <a16:creationId xmlns:a16="http://schemas.microsoft.com/office/drawing/2014/main" id="{56F35507-3C62-4D13-AC46-A11E75D557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FF06DF92-A5AE-4669-8307-A827674C36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9A6AD57C-C948-44C0-96FA-B607CC73A5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" name="TextBox 1">
          <a:extLst>
            <a:ext uri="{FF2B5EF4-FFF2-40B4-BE49-F238E27FC236}">
              <a16:creationId xmlns:a16="http://schemas.microsoft.com/office/drawing/2014/main" id="{1F300874-C7D5-429E-818D-9F17E0B3C4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44C155BA-38D4-442E-BF8E-F36C31BEB5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1A18BE5E-3049-44D7-84EA-9F1A843B41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" name="TextBox 1">
          <a:extLst>
            <a:ext uri="{FF2B5EF4-FFF2-40B4-BE49-F238E27FC236}">
              <a16:creationId xmlns:a16="http://schemas.microsoft.com/office/drawing/2014/main" id="{760036DA-900C-4D09-A232-A8E2648E3C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75E0A018-1E24-495D-9555-6D2BBE5826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C90974F4-C5FD-4FCC-A1F0-74AD47A762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" name="TextBox 1">
          <a:extLst>
            <a:ext uri="{FF2B5EF4-FFF2-40B4-BE49-F238E27FC236}">
              <a16:creationId xmlns:a16="http://schemas.microsoft.com/office/drawing/2014/main" id="{7E8192FA-4A55-4702-A018-247FBF47A6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C08D9BED-1F2D-4EEC-A838-6B8FF70D5C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F3169353-B59E-4B8E-89A6-C7F7FABB7C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" name="TextBox 1">
          <a:extLst>
            <a:ext uri="{FF2B5EF4-FFF2-40B4-BE49-F238E27FC236}">
              <a16:creationId xmlns:a16="http://schemas.microsoft.com/office/drawing/2014/main" id="{1B4E4048-E81E-44EC-A719-CB5716C7A3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58708EB5-C1BD-4FD4-9CD5-6758E74383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1328E77-5F9E-445C-8E71-38DFE1B0AC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" name="TextBox 1">
          <a:extLst>
            <a:ext uri="{FF2B5EF4-FFF2-40B4-BE49-F238E27FC236}">
              <a16:creationId xmlns:a16="http://schemas.microsoft.com/office/drawing/2014/main" id="{DF2B97B2-D6BE-46B9-8FCB-13F096EB29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EF808545-A6A8-409C-813F-C1F77684B7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1678192F-AF6C-4D16-B2E8-F19F6AE5DD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" name="TextBox 1">
          <a:extLst>
            <a:ext uri="{FF2B5EF4-FFF2-40B4-BE49-F238E27FC236}">
              <a16:creationId xmlns:a16="http://schemas.microsoft.com/office/drawing/2014/main" id="{5CE67DED-E65E-4771-A228-36BF53377B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B83DC565-212B-494F-A8B1-AE7A6F74D4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3F4F6379-0FA5-4EAE-8714-4B8915C4F8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" name="TextBox 1">
          <a:extLst>
            <a:ext uri="{FF2B5EF4-FFF2-40B4-BE49-F238E27FC236}">
              <a16:creationId xmlns:a16="http://schemas.microsoft.com/office/drawing/2014/main" id="{A0BD9935-C996-408F-ACE7-2F2EC96E13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CF3FB2DA-FFD4-4138-9F80-CC8B24286E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783C8927-2E1F-47A7-B6FA-881BE096126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08" name="TextBox 1">
          <a:extLst>
            <a:ext uri="{FF2B5EF4-FFF2-40B4-BE49-F238E27FC236}">
              <a16:creationId xmlns:a16="http://schemas.microsoft.com/office/drawing/2014/main" id="{3D1362D8-3A94-4B42-9287-ABEAD5E06D7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8A35502C-4448-49C1-821F-4DA76C14F4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494C8404-ACBB-4F31-A0FC-1FEECA6350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" name="TextBox 1">
          <a:extLst>
            <a:ext uri="{FF2B5EF4-FFF2-40B4-BE49-F238E27FC236}">
              <a16:creationId xmlns:a16="http://schemas.microsoft.com/office/drawing/2014/main" id="{EBFABC9C-8B9A-4AF0-8A7E-2A1C5654EF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18138FBA-CFFD-4EB8-8E13-1BA5801ED4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50EBE1E4-6D06-4C15-8D02-B917919CB4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" name="TextBox 1">
          <a:extLst>
            <a:ext uri="{FF2B5EF4-FFF2-40B4-BE49-F238E27FC236}">
              <a16:creationId xmlns:a16="http://schemas.microsoft.com/office/drawing/2014/main" id="{B139672E-2EF0-400D-A5A2-8B1C3A7C39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B79C4D5-6E3E-4679-99FD-05B664E47C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209641DB-1848-4CD9-B42A-AB907D4810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" name="TextBox 1">
          <a:extLst>
            <a:ext uri="{FF2B5EF4-FFF2-40B4-BE49-F238E27FC236}">
              <a16:creationId xmlns:a16="http://schemas.microsoft.com/office/drawing/2014/main" id="{20C5155F-CFE9-439C-AA85-C52E924FBA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6C4F7DB8-8513-4CCA-8E0D-60F66F9825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3E6B0D97-0E66-4904-84BF-930945681E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" name="TextBox 1">
          <a:extLst>
            <a:ext uri="{FF2B5EF4-FFF2-40B4-BE49-F238E27FC236}">
              <a16:creationId xmlns:a16="http://schemas.microsoft.com/office/drawing/2014/main" id="{16BAC9B3-561B-4B5A-9461-3BCBCA574F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61BBE346-7618-476B-A322-F95517F4BC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F50B2E7E-60F1-4546-995D-C280F97424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" name="TextBox 1">
          <a:extLst>
            <a:ext uri="{FF2B5EF4-FFF2-40B4-BE49-F238E27FC236}">
              <a16:creationId xmlns:a16="http://schemas.microsoft.com/office/drawing/2014/main" id="{445370B7-1517-4EE9-8AF8-EDD585CE5A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730B2B7-A04C-47DF-82FE-89E1825056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8953262D-F5B9-4EC1-91D1-795CA3C265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" name="TextBox 1">
          <a:extLst>
            <a:ext uri="{FF2B5EF4-FFF2-40B4-BE49-F238E27FC236}">
              <a16:creationId xmlns:a16="http://schemas.microsoft.com/office/drawing/2014/main" id="{27B5AB5D-7F7A-481E-A23A-BBF7877E08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99E7FFDD-67F9-46A1-AE61-61BBBC3E0D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D956BC25-BF48-4E56-B772-78FFCC6085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" name="TextBox 1">
          <a:extLst>
            <a:ext uri="{FF2B5EF4-FFF2-40B4-BE49-F238E27FC236}">
              <a16:creationId xmlns:a16="http://schemas.microsoft.com/office/drawing/2014/main" id="{5AA84A29-E7AB-495D-9FC9-A77118147F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F7A289A0-3CAD-4FC8-9D8B-7095664D26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884C2B83-CA3D-4CD9-9493-6257554D72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" name="TextBox 1">
          <a:extLst>
            <a:ext uri="{FF2B5EF4-FFF2-40B4-BE49-F238E27FC236}">
              <a16:creationId xmlns:a16="http://schemas.microsoft.com/office/drawing/2014/main" id="{F0C4321B-8DA9-4B46-97C7-6782A9D181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898D6D82-90DC-4E7C-A17A-291EEBB8DC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B10AF4BA-F8DC-4F57-9323-3725F8B7E4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" name="TextBox 1">
          <a:extLst>
            <a:ext uri="{FF2B5EF4-FFF2-40B4-BE49-F238E27FC236}">
              <a16:creationId xmlns:a16="http://schemas.microsoft.com/office/drawing/2014/main" id="{20F221DA-B902-405F-8F7E-0C46BEBE93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FA34DC43-CDCA-4682-B036-3273FE55D2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74B4DB13-025D-401E-9D5E-EFDBFB100F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" name="TextBox 1">
          <a:extLst>
            <a:ext uri="{FF2B5EF4-FFF2-40B4-BE49-F238E27FC236}">
              <a16:creationId xmlns:a16="http://schemas.microsoft.com/office/drawing/2014/main" id="{1E48EC8F-0ED3-4987-B293-30D05EEDF2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DB11634D-502F-4184-B4DD-A0CAA8C7E7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2D09195D-566B-4716-83C9-932310CBBE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" name="TextBox 1">
          <a:extLst>
            <a:ext uri="{FF2B5EF4-FFF2-40B4-BE49-F238E27FC236}">
              <a16:creationId xmlns:a16="http://schemas.microsoft.com/office/drawing/2014/main" id="{9AA2DA9F-0719-4856-B0E9-49C8324650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A2D27B34-376E-47F6-960A-BE6D646017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BF900BB3-1D0C-4E66-9122-F1C4250195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" name="TextBox 1">
          <a:extLst>
            <a:ext uri="{FF2B5EF4-FFF2-40B4-BE49-F238E27FC236}">
              <a16:creationId xmlns:a16="http://schemas.microsoft.com/office/drawing/2014/main" id="{125544C5-D758-4BBE-B606-531FC1B321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F397B8CE-AF4B-4D7B-9EB0-26ECEBA93F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C1FEAA29-CD39-469F-9BDB-57A71A66E0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" name="TextBox 1">
          <a:extLst>
            <a:ext uri="{FF2B5EF4-FFF2-40B4-BE49-F238E27FC236}">
              <a16:creationId xmlns:a16="http://schemas.microsoft.com/office/drawing/2014/main" id="{21A8AA47-352A-4925-B218-8994A7183C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B24474CD-AF5E-4FB4-B668-FF92E80B92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DC396D5-0329-44CA-B2BA-1138EC4789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" name="TextBox 1">
          <a:extLst>
            <a:ext uri="{FF2B5EF4-FFF2-40B4-BE49-F238E27FC236}">
              <a16:creationId xmlns:a16="http://schemas.microsoft.com/office/drawing/2014/main" id="{4649C53B-6F5F-4435-B3BB-A883825BD6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52EBEAA-92CF-4B4F-95D7-D0D4D4C6E0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A1F223D8-E986-48C7-B053-6C152581A7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" name="TextBox 1">
          <a:extLst>
            <a:ext uri="{FF2B5EF4-FFF2-40B4-BE49-F238E27FC236}">
              <a16:creationId xmlns:a16="http://schemas.microsoft.com/office/drawing/2014/main" id="{B4D6826C-C970-4652-AE2C-3EFB7500A2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A72BCECC-6D6B-426F-B703-9184CDEDE5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E76879DC-68EA-4EFE-8930-25157DC7D33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56" name="TextBox 1">
          <a:extLst>
            <a:ext uri="{FF2B5EF4-FFF2-40B4-BE49-F238E27FC236}">
              <a16:creationId xmlns:a16="http://schemas.microsoft.com/office/drawing/2014/main" id="{0C85BF89-8CE2-4E16-B56F-082DBADC729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11C02F4F-D57D-4994-8A7F-86E9BD9356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B8FB5004-213D-45B2-BEC1-29B9DBFEC8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" name="TextBox 1">
          <a:extLst>
            <a:ext uri="{FF2B5EF4-FFF2-40B4-BE49-F238E27FC236}">
              <a16:creationId xmlns:a16="http://schemas.microsoft.com/office/drawing/2014/main" id="{FC182099-D665-46AC-B3E5-62C1D9E1E5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E5222942-E99F-46ED-AD18-9A1400C5FE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1F213942-C1E2-4D0E-B3EA-2516A29268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" name="TextBox 1">
          <a:extLst>
            <a:ext uri="{FF2B5EF4-FFF2-40B4-BE49-F238E27FC236}">
              <a16:creationId xmlns:a16="http://schemas.microsoft.com/office/drawing/2014/main" id="{5A153018-6AA7-49A0-986C-F1B9BBDF40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9486775C-2C03-4D47-BF4E-C2F5EFCF0A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1E2690FA-6585-4DC3-9729-49F70F4CB0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" name="TextBox 1">
          <a:extLst>
            <a:ext uri="{FF2B5EF4-FFF2-40B4-BE49-F238E27FC236}">
              <a16:creationId xmlns:a16="http://schemas.microsoft.com/office/drawing/2014/main" id="{DA47AE27-3140-44C0-9A15-C67E52F7BB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2CC29B2A-ADD0-4B0B-962D-2DAE93E96B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4F304A45-E963-4D19-A390-13F41BA784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" name="TextBox 1">
          <a:extLst>
            <a:ext uri="{FF2B5EF4-FFF2-40B4-BE49-F238E27FC236}">
              <a16:creationId xmlns:a16="http://schemas.microsoft.com/office/drawing/2014/main" id="{60DDF8BD-0EAD-44EA-9AD3-51F6E555F5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62445E6C-1DEE-42F1-80D4-94756BEE29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A4276ADA-D467-45CF-AE68-09CB8E8012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" name="TextBox 1">
          <a:extLst>
            <a:ext uri="{FF2B5EF4-FFF2-40B4-BE49-F238E27FC236}">
              <a16:creationId xmlns:a16="http://schemas.microsoft.com/office/drawing/2014/main" id="{F4088F27-94EE-4419-A525-419C24D1C4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15CCCE7F-B608-4304-AE71-FF2FFBD722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3F228ACC-7DAB-4C25-B664-D34E56934D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" name="TextBox 1">
          <a:extLst>
            <a:ext uri="{FF2B5EF4-FFF2-40B4-BE49-F238E27FC236}">
              <a16:creationId xmlns:a16="http://schemas.microsoft.com/office/drawing/2014/main" id="{CF73A524-34D7-4FAD-988B-F7D72E0CDE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25F4FBFF-B25C-4EC7-A0A5-65D9C2EF94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72A73718-6F00-4C20-B16D-67F3A5CF49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" name="TextBox 1">
          <a:extLst>
            <a:ext uri="{FF2B5EF4-FFF2-40B4-BE49-F238E27FC236}">
              <a16:creationId xmlns:a16="http://schemas.microsoft.com/office/drawing/2014/main" id="{723B1234-4B86-43B4-B95D-30A54E4931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CE65CF9B-B356-481C-9811-56B6F0B9CF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8742BB64-4D93-4943-9918-B0F5F082BC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" name="TextBox 1">
          <a:extLst>
            <a:ext uri="{FF2B5EF4-FFF2-40B4-BE49-F238E27FC236}">
              <a16:creationId xmlns:a16="http://schemas.microsoft.com/office/drawing/2014/main" id="{7433F6BA-92FB-4D2D-A68F-4A3AEBFEA2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A2088B08-1185-4EF3-92C6-E5CD901E88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EA7F609F-0DE8-4D70-BA7E-62290A5F0E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" name="TextBox 1">
          <a:extLst>
            <a:ext uri="{FF2B5EF4-FFF2-40B4-BE49-F238E27FC236}">
              <a16:creationId xmlns:a16="http://schemas.microsoft.com/office/drawing/2014/main" id="{2D2A7743-7B3B-472B-BF99-FC07586188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428E2A47-D3E3-46D6-8EF2-74D19A15F2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CB49A74D-2106-4857-9938-4303F92530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" name="TextBox 1">
          <a:extLst>
            <a:ext uri="{FF2B5EF4-FFF2-40B4-BE49-F238E27FC236}">
              <a16:creationId xmlns:a16="http://schemas.microsoft.com/office/drawing/2014/main" id="{3E19A9A7-C51A-41EA-ABB4-E4B2475027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B64C3FFC-D978-4B10-95D1-AC0A401C9F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842B7FB3-ACF3-4728-8540-1D97228135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" name="TextBox 1">
          <a:extLst>
            <a:ext uri="{FF2B5EF4-FFF2-40B4-BE49-F238E27FC236}">
              <a16:creationId xmlns:a16="http://schemas.microsoft.com/office/drawing/2014/main" id="{3A0EEDE6-D2A9-4E0F-B896-3930E89457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741E027C-C538-479C-B24E-36A843424D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A47F3751-3098-4303-8878-AC60201974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" name="TextBox 1">
          <a:extLst>
            <a:ext uri="{FF2B5EF4-FFF2-40B4-BE49-F238E27FC236}">
              <a16:creationId xmlns:a16="http://schemas.microsoft.com/office/drawing/2014/main" id="{69B4CB95-9DE6-4DFE-8156-94CC7C34B1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129392ED-D1D3-4EFA-997C-401DFAF714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1C78998B-5D1E-4AC5-AED7-0C2CCD301D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" name="TextBox 1">
          <a:extLst>
            <a:ext uri="{FF2B5EF4-FFF2-40B4-BE49-F238E27FC236}">
              <a16:creationId xmlns:a16="http://schemas.microsoft.com/office/drawing/2014/main" id="{A70CBF96-EE1E-46D5-8DD5-B18C584E9D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78C764F0-35DA-40EF-AD0F-49F6131756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8AF2D947-47D8-411C-B737-D160A79392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" name="TextBox 1">
          <a:extLst>
            <a:ext uri="{FF2B5EF4-FFF2-40B4-BE49-F238E27FC236}">
              <a16:creationId xmlns:a16="http://schemas.microsoft.com/office/drawing/2014/main" id="{37F5003F-FB35-4447-B215-7CB2DAA310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E4B4AC90-0665-4FD7-A475-B2C34EB016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B19BDFF0-7A2B-4D90-8093-74459858F3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" name="TextBox 1">
          <a:extLst>
            <a:ext uri="{FF2B5EF4-FFF2-40B4-BE49-F238E27FC236}">
              <a16:creationId xmlns:a16="http://schemas.microsoft.com/office/drawing/2014/main" id="{47CB7DFE-FB9E-4121-B61E-39353A1CBD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DEBBF97A-2971-49E7-816B-9654442DE5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F74A07DC-7A95-43B7-9BA8-51CDC093DEE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04" name="TextBox 1">
          <a:extLst>
            <a:ext uri="{FF2B5EF4-FFF2-40B4-BE49-F238E27FC236}">
              <a16:creationId xmlns:a16="http://schemas.microsoft.com/office/drawing/2014/main" id="{FBCECFC1-196A-4645-A03C-9E708849D7E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46170D54-E490-4EE9-883B-D51F796B01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109AECA6-0E4B-4925-959C-14CF8E1913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" name="TextBox 1">
          <a:extLst>
            <a:ext uri="{FF2B5EF4-FFF2-40B4-BE49-F238E27FC236}">
              <a16:creationId xmlns:a16="http://schemas.microsoft.com/office/drawing/2014/main" id="{60B6C90E-237D-4307-AD40-D65D6B7860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52173CB7-820B-4AD3-8718-5394B38B72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E5D80996-DF77-4700-A623-777DA1D17D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" name="TextBox 1">
          <a:extLst>
            <a:ext uri="{FF2B5EF4-FFF2-40B4-BE49-F238E27FC236}">
              <a16:creationId xmlns:a16="http://schemas.microsoft.com/office/drawing/2014/main" id="{75D63083-89C1-4FE1-8250-F324F29FAD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7C467A75-AB68-448E-8FBB-D27AB28054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5388E604-96FB-4887-ACD1-225344CEAA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" name="TextBox 1">
          <a:extLst>
            <a:ext uri="{FF2B5EF4-FFF2-40B4-BE49-F238E27FC236}">
              <a16:creationId xmlns:a16="http://schemas.microsoft.com/office/drawing/2014/main" id="{210966AD-0E7A-46DB-B292-4108224CB6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548B4B69-7891-45A0-936D-844A769AD3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32D938E0-4E15-4F0A-A997-AA67516D8B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" name="TextBox 1">
          <a:extLst>
            <a:ext uri="{FF2B5EF4-FFF2-40B4-BE49-F238E27FC236}">
              <a16:creationId xmlns:a16="http://schemas.microsoft.com/office/drawing/2014/main" id="{CEA1DFB9-4B21-4A35-99C5-6785CE28E4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66623A6D-B37B-4E00-8223-C11E9E2A77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6D87C304-45BC-45E2-B0DD-310377596D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" name="TextBox 1">
          <a:extLst>
            <a:ext uri="{FF2B5EF4-FFF2-40B4-BE49-F238E27FC236}">
              <a16:creationId xmlns:a16="http://schemas.microsoft.com/office/drawing/2014/main" id="{9DBC05B7-7DB3-49A2-B9D5-B3A4C0B9FE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57769262-14ED-43BC-93C8-8D61F2E463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8A8E5FCF-9808-4FEC-A7C1-599A6FBAD1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" name="TextBox 1">
          <a:extLst>
            <a:ext uri="{FF2B5EF4-FFF2-40B4-BE49-F238E27FC236}">
              <a16:creationId xmlns:a16="http://schemas.microsoft.com/office/drawing/2014/main" id="{0F38A77C-C869-4DC4-A121-C442F2160D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BE1FAFF8-FDD6-4DEC-9034-6179E2ECFA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C240F25D-3563-4048-817D-CC4323D07A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" name="TextBox 1">
          <a:extLst>
            <a:ext uri="{FF2B5EF4-FFF2-40B4-BE49-F238E27FC236}">
              <a16:creationId xmlns:a16="http://schemas.microsoft.com/office/drawing/2014/main" id="{FB35107A-C880-4ACD-939D-F7E8C119F2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979F14AE-11A5-4335-ACDB-039D43FA8E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853D6349-B8E8-40D6-9B43-674DAA8120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" name="TextBox 1">
          <a:extLst>
            <a:ext uri="{FF2B5EF4-FFF2-40B4-BE49-F238E27FC236}">
              <a16:creationId xmlns:a16="http://schemas.microsoft.com/office/drawing/2014/main" id="{5B92E599-C397-4E73-B4BD-DE383B30E9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11DC4594-AF06-458B-8C08-E3F2FC7C32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9EEB1701-5640-480F-8584-5491F5D58D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" name="TextBox 1">
          <a:extLst>
            <a:ext uri="{FF2B5EF4-FFF2-40B4-BE49-F238E27FC236}">
              <a16:creationId xmlns:a16="http://schemas.microsoft.com/office/drawing/2014/main" id="{712604C1-62A3-40FF-883D-40CDAF1347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2E225086-B7C6-42AA-9766-D3A02F292E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B24DE838-407B-4FA4-9211-CC24B29B3C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" name="TextBox 1">
          <a:extLst>
            <a:ext uri="{FF2B5EF4-FFF2-40B4-BE49-F238E27FC236}">
              <a16:creationId xmlns:a16="http://schemas.microsoft.com/office/drawing/2014/main" id="{E0355C01-8583-4997-A337-8F6E85E7EE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9AB20438-99AF-44CA-8CC3-DFBBDFE3C0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A7228BB-7857-4A66-BAD7-D9680055B2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" name="TextBox 1">
          <a:extLst>
            <a:ext uri="{FF2B5EF4-FFF2-40B4-BE49-F238E27FC236}">
              <a16:creationId xmlns:a16="http://schemas.microsoft.com/office/drawing/2014/main" id="{3BEADC36-6FA4-42B3-B122-74C0973774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AE375A42-7178-4870-ACA6-3C6AF40F2A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7370F7C6-78F9-408A-96AC-FAEE20799C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" name="TextBox 1">
          <a:extLst>
            <a:ext uri="{FF2B5EF4-FFF2-40B4-BE49-F238E27FC236}">
              <a16:creationId xmlns:a16="http://schemas.microsoft.com/office/drawing/2014/main" id="{215E81FA-5D14-4209-BB5E-D7E042FCBF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203BC43C-395B-4A22-B6F2-D54C282B3D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7733F879-889D-4F82-82FC-5F4824D7B1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" name="TextBox 1">
          <a:extLst>
            <a:ext uri="{FF2B5EF4-FFF2-40B4-BE49-F238E27FC236}">
              <a16:creationId xmlns:a16="http://schemas.microsoft.com/office/drawing/2014/main" id="{C897AD17-D231-4832-89F0-BCF631413F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A0438C72-0296-4243-9FD8-D48FDCAC6B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F61BF917-14EC-408B-B68F-5C6C67D46D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" name="TextBox 1">
          <a:extLst>
            <a:ext uri="{FF2B5EF4-FFF2-40B4-BE49-F238E27FC236}">
              <a16:creationId xmlns:a16="http://schemas.microsoft.com/office/drawing/2014/main" id="{0503E3C4-C9CD-4FCC-B4F7-303E02BE9B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2E81E192-8F0A-4A6E-AFDF-08E32191EB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5849CC60-3F9B-4129-ABE6-165AFD2BFD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" name="TextBox 1">
          <a:extLst>
            <a:ext uri="{FF2B5EF4-FFF2-40B4-BE49-F238E27FC236}">
              <a16:creationId xmlns:a16="http://schemas.microsoft.com/office/drawing/2014/main" id="{8818178F-8444-46F7-A7E2-1C4983BDEE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C9231E20-7CEA-4D4F-8DCF-559DC460A6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AAFEE65F-87DB-4F42-8F78-8CA02DD4BE2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52" name="TextBox 1">
          <a:extLst>
            <a:ext uri="{FF2B5EF4-FFF2-40B4-BE49-F238E27FC236}">
              <a16:creationId xmlns:a16="http://schemas.microsoft.com/office/drawing/2014/main" id="{CF6E0497-F359-4C80-AC00-179484C5867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ED6E589B-407F-4AF9-B278-44D0151E5A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7B56A6AB-93C2-436C-BCF8-67A991455C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" name="TextBox 1">
          <a:extLst>
            <a:ext uri="{FF2B5EF4-FFF2-40B4-BE49-F238E27FC236}">
              <a16:creationId xmlns:a16="http://schemas.microsoft.com/office/drawing/2014/main" id="{4177672E-C2C6-4DA3-9572-1FF23C0267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E42289EC-476F-4428-BD9E-1C337035A1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4ECED555-650C-48B1-8261-7475631A3B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" name="TextBox 1">
          <a:extLst>
            <a:ext uri="{FF2B5EF4-FFF2-40B4-BE49-F238E27FC236}">
              <a16:creationId xmlns:a16="http://schemas.microsoft.com/office/drawing/2014/main" id="{F23BD5C3-475D-4D60-AAFA-4EB17AC868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CA81E925-ACC4-491D-85C7-17DE47A65C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36113447-19CC-426F-8CEA-2E20130E08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" name="TextBox 1">
          <a:extLst>
            <a:ext uri="{FF2B5EF4-FFF2-40B4-BE49-F238E27FC236}">
              <a16:creationId xmlns:a16="http://schemas.microsoft.com/office/drawing/2014/main" id="{03593B58-DB26-4BC3-9C8E-9FE850D0ED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EDD9D940-FF22-4388-9043-A24B009878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AA95FC78-622A-42CE-ABA7-B7D8B02ACD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" name="TextBox 1">
          <a:extLst>
            <a:ext uri="{FF2B5EF4-FFF2-40B4-BE49-F238E27FC236}">
              <a16:creationId xmlns:a16="http://schemas.microsoft.com/office/drawing/2014/main" id="{5C055DE8-0072-4C16-9DB7-3465D2515B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10DF4A2-9443-4086-A433-15A0A90705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5BBB439C-1945-46CF-B2DC-30D2882F7D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" name="TextBox 1">
          <a:extLst>
            <a:ext uri="{FF2B5EF4-FFF2-40B4-BE49-F238E27FC236}">
              <a16:creationId xmlns:a16="http://schemas.microsoft.com/office/drawing/2014/main" id="{3C0CBB81-7712-406B-A3B5-EF1BDAEE8C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E7F1B60B-C08A-47CC-A93D-0671AABB54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E25BDA8E-15B5-49DF-B677-8959CA6145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" name="TextBox 1">
          <a:extLst>
            <a:ext uri="{FF2B5EF4-FFF2-40B4-BE49-F238E27FC236}">
              <a16:creationId xmlns:a16="http://schemas.microsoft.com/office/drawing/2014/main" id="{24219DC2-480E-4CFE-AF6D-349E230661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63096C56-6094-4838-8B6F-8B3627EC0C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394F246C-450E-4869-ACFA-C87ED66EA0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" name="TextBox 1">
          <a:extLst>
            <a:ext uri="{FF2B5EF4-FFF2-40B4-BE49-F238E27FC236}">
              <a16:creationId xmlns:a16="http://schemas.microsoft.com/office/drawing/2014/main" id="{99792FF2-7F2D-45E2-86C2-AAF4273FB4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B7FCA6BD-1ADC-4686-AD57-36334D17E74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4780FF31-08DA-4DD6-8A76-002993C92DF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" name="TextBox 1">
          <a:extLst>
            <a:ext uri="{FF2B5EF4-FFF2-40B4-BE49-F238E27FC236}">
              <a16:creationId xmlns:a16="http://schemas.microsoft.com/office/drawing/2014/main" id="{090C83A5-FC2C-4527-B309-35328645E1D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5603F1EA-90EA-4CB9-9930-47DD356768C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5F29E49C-AF30-4FF5-825B-BA7B1EA67B5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" name="TextBox 1">
          <a:extLst>
            <a:ext uri="{FF2B5EF4-FFF2-40B4-BE49-F238E27FC236}">
              <a16:creationId xmlns:a16="http://schemas.microsoft.com/office/drawing/2014/main" id="{E7B9DC32-D6BF-4586-8590-0D84535B2D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16EB3E0E-61FB-4C41-85B4-3AACE819CD4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DE2C7A63-ECF3-40B6-A21C-C5EB964974F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" name="TextBox 1">
          <a:extLst>
            <a:ext uri="{FF2B5EF4-FFF2-40B4-BE49-F238E27FC236}">
              <a16:creationId xmlns:a16="http://schemas.microsoft.com/office/drawing/2014/main" id="{1F72095A-F75E-417B-8AC1-A7909B1B02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507F502C-3261-4423-884A-40ACC23237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A2AC4657-F4D7-4E15-951B-BC0D497671B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" name="TextBox 1">
          <a:extLst>
            <a:ext uri="{FF2B5EF4-FFF2-40B4-BE49-F238E27FC236}">
              <a16:creationId xmlns:a16="http://schemas.microsoft.com/office/drawing/2014/main" id="{3A62DE02-1DCA-4E05-9AA2-1FC3C07DE37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D20A0221-68E5-4AC7-8123-7268392C1AB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64BAA7EF-72D3-47D2-9ACA-538891B800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" name="TextBox 1">
          <a:extLst>
            <a:ext uri="{FF2B5EF4-FFF2-40B4-BE49-F238E27FC236}">
              <a16:creationId xmlns:a16="http://schemas.microsoft.com/office/drawing/2014/main" id="{9B49A75A-3243-423D-A9B3-6F4A25594A3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A56B8F27-89F5-4BB9-939C-6CE2C24DAB6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C19768AF-BB56-4F75-805D-59565ADBFF7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" name="TextBox 1">
          <a:extLst>
            <a:ext uri="{FF2B5EF4-FFF2-40B4-BE49-F238E27FC236}">
              <a16:creationId xmlns:a16="http://schemas.microsoft.com/office/drawing/2014/main" id="{0840F69A-D728-4F19-97F0-44768D0F6FD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9253FF8F-AEF0-457C-8EA4-669238FB043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2768E7DD-0450-44B8-99DB-167BA61FC7D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" name="TextBox 1">
          <a:extLst>
            <a:ext uri="{FF2B5EF4-FFF2-40B4-BE49-F238E27FC236}">
              <a16:creationId xmlns:a16="http://schemas.microsoft.com/office/drawing/2014/main" id="{BFBD404F-6F55-4221-AD6D-C79FEBE26A7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1E232F04-8F46-49E1-A749-93CBEC3668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21E73975-BEDC-4F74-8A94-6D9B11FD5C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" name="TextBox 1">
          <a:extLst>
            <a:ext uri="{FF2B5EF4-FFF2-40B4-BE49-F238E27FC236}">
              <a16:creationId xmlns:a16="http://schemas.microsoft.com/office/drawing/2014/main" id="{571D1301-8756-4709-BF7D-90D5B3A60B9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3495C27-9565-49A5-BD73-4F1AC642585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8672DAC7-C133-4266-9DAF-4616F2F63B32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00" name="TextBox 1">
          <a:extLst>
            <a:ext uri="{FF2B5EF4-FFF2-40B4-BE49-F238E27FC236}">
              <a16:creationId xmlns:a16="http://schemas.microsoft.com/office/drawing/2014/main" id="{69A9FFE6-20AD-40AB-BF21-0CE82CCD0B41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F99FFA15-8C87-4E17-8334-CF28B665BA5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9BD49760-828D-4C73-9A2B-2367A135693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" name="TextBox 1">
          <a:extLst>
            <a:ext uri="{FF2B5EF4-FFF2-40B4-BE49-F238E27FC236}">
              <a16:creationId xmlns:a16="http://schemas.microsoft.com/office/drawing/2014/main" id="{E66F3E10-601C-421A-851C-722785F8972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E359367D-3CE1-4632-A98F-9CB0632D520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19F1411E-0084-451A-8575-86457D859EA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" name="TextBox 1">
          <a:extLst>
            <a:ext uri="{FF2B5EF4-FFF2-40B4-BE49-F238E27FC236}">
              <a16:creationId xmlns:a16="http://schemas.microsoft.com/office/drawing/2014/main" id="{160EC2F8-4099-488D-8787-464F82B9076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EBFE5A62-C3C8-402F-B29D-ADA522F7080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A47B23B1-26B1-4814-8B06-9F14E49712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" name="TextBox 1">
          <a:extLst>
            <a:ext uri="{FF2B5EF4-FFF2-40B4-BE49-F238E27FC236}">
              <a16:creationId xmlns:a16="http://schemas.microsoft.com/office/drawing/2014/main" id="{682D6FE4-1E12-4FA1-AB55-0A554CA1BF4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DB721732-6FFA-4F72-B7E4-B51E923E598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E40BBE4-9043-4887-99DC-601F50476A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" name="TextBox 1">
          <a:extLst>
            <a:ext uri="{FF2B5EF4-FFF2-40B4-BE49-F238E27FC236}">
              <a16:creationId xmlns:a16="http://schemas.microsoft.com/office/drawing/2014/main" id="{4498248C-25FE-47B2-A879-234AF076314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E25BBCC8-F5A5-48D7-9E85-A3305ABA21C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C6B5C63A-663B-4E16-ABE4-D7FA4E695D0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" name="TextBox 1">
          <a:extLst>
            <a:ext uri="{FF2B5EF4-FFF2-40B4-BE49-F238E27FC236}">
              <a16:creationId xmlns:a16="http://schemas.microsoft.com/office/drawing/2014/main" id="{408D9613-E53F-4532-8815-AAEB387AC2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C50AAAB7-43D5-4C2F-A7C4-1CBC2FB5256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65434CAE-4E5E-49E7-8DED-E5100716E99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" name="TextBox 1">
          <a:extLst>
            <a:ext uri="{FF2B5EF4-FFF2-40B4-BE49-F238E27FC236}">
              <a16:creationId xmlns:a16="http://schemas.microsoft.com/office/drawing/2014/main" id="{F8B53A34-369C-4049-8975-07B5B10B74D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A20CDF90-D8AF-459D-B9CD-E1C094654C9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528BC8BA-2B30-4047-90FA-42C0318C418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" name="TextBox 1">
          <a:extLst>
            <a:ext uri="{FF2B5EF4-FFF2-40B4-BE49-F238E27FC236}">
              <a16:creationId xmlns:a16="http://schemas.microsoft.com/office/drawing/2014/main" id="{92F77442-56A1-4A9A-986F-08028878A9A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611C8A75-AA8A-41F2-B423-0A4D1666F35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B6CD8097-793C-4B01-B1EC-9A13869644A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" name="TextBox 1">
          <a:extLst>
            <a:ext uri="{FF2B5EF4-FFF2-40B4-BE49-F238E27FC236}">
              <a16:creationId xmlns:a16="http://schemas.microsoft.com/office/drawing/2014/main" id="{C9999F03-7075-42E9-A94E-E69D3C1A372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2940E756-6913-47C9-8EC9-7F5AEC9AC01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DCD40E62-750D-4083-9896-40AB0EB741F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" name="TextBox 1">
          <a:extLst>
            <a:ext uri="{FF2B5EF4-FFF2-40B4-BE49-F238E27FC236}">
              <a16:creationId xmlns:a16="http://schemas.microsoft.com/office/drawing/2014/main" id="{209BC6C0-5C47-461B-A063-5C5E38EB55E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D72E22C3-DA5C-4694-9AA5-FBD0F054D5F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DE354EEC-25AA-4F51-9466-193BC48A968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" name="TextBox 1">
          <a:extLst>
            <a:ext uri="{FF2B5EF4-FFF2-40B4-BE49-F238E27FC236}">
              <a16:creationId xmlns:a16="http://schemas.microsoft.com/office/drawing/2014/main" id="{8DDE31FC-257E-48D2-98B1-BF84F72DCC6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43136304-D945-49E8-BF7C-0732E523B70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85D2C086-27DE-4F3B-A634-F02A214233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" name="TextBox 1">
          <a:extLst>
            <a:ext uri="{FF2B5EF4-FFF2-40B4-BE49-F238E27FC236}">
              <a16:creationId xmlns:a16="http://schemas.microsoft.com/office/drawing/2014/main" id="{374B6F9D-9B80-44FD-A2DC-6DB9027B1AC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A6C2C6C2-52CB-4E56-AF77-E5318F75DBF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41766537-30B7-432B-9BB5-31DDA9C981D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" name="TextBox 1">
          <a:extLst>
            <a:ext uri="{FF2B5EF4-FFF2-40B4-BE49-F238E27FC236}">
              <a16:creationId xmlns:a16="http://schemas.microsoft.com/office/drawing/2014/main" id="{A9928BB6-621B-4EBB-A23E-029B00BDC09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E425140E-08B7-46A6-A31E-DABC112C4AB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45F84908-E51E-4C28-9E9E-FA66F6CD696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9" name="TextBox 1">
          <a:extLst>
            <a:ext uri="{FF2B5EF4-FFF2-40B4-BE49-F238E27FC236}">
              <a16:creationId xmlns:a16="http://schemas.microsoft.com/office/drawing/2014/main" id="{EA442C29-9F72-48A0-B0CB-FEF43E277F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4629B362-0951-47F6-A52D-B3DF1797EC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FEE4A6B-D3F6-497A-B0C8-4688E8CD41D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2" name="TextBox 1">
          <a:extLst>
            <a:ext uri="{FF2B5EF4-FFF2-40B4-BE49-F238E27FC236}">
              <a16:creationId xmlns:a16="http://schemas.microsoft.com/office/drawing/2014/main" id="{7268D519-403B-4622-8757-9CB0A69F0F3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671575D2-B307-4C48-8E5A-73F4CF4C93C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7D45024D-BFCC-48B8-9480-EA78515C54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5" name="TextBox 1">
          <a:extLst>
            <a:ext uri="{FF2B5EF4-FFF2-40B4-BE49-F238E27FC236}">
              <a16:creationId xmlns:a16="http://schemas.microsoft.com/office/drawing/2014/main" id="{AE1C63A2-0395-41A5-BBAC-FFD878B3323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1F6AABB7-C964-4116-9EFE-230F8AD4806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A2085494-72D9-4930-B835-05172F8CE8D7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48" name="TextBox 1">
          <a:extLst>
            <a:ext uri="{FF2B5EF4-FFF2-40B4-BE49-F238E27FC236}">
              <a16:creationId xmlns:a16="http://schemas.microsoft.com/office/drawing/2014/main" id="{9AAF9155-A26A-48A5-BE28-444CBFA25B9E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6EBE58D2-329E-44D4-B7F9-2B22340D968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502A5109-DDBD-4A9F-BB92-964D06C067F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1" name="TextBox 1">
          <a:extLst>
            <a:ext uri="{FF2B5EF4-FFF2-40B4-BE49-F238E27FC236}">
              <a16:creationId xmlns:a16="http://schemas.microsoft.com/office/drawing/2014/main" id="{524B9F85-4F16-4530-9A5E-FE360E23C88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3B3BEFC6-6E62-4F64-BDB8-F00BE0C3FF4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D0AD15F1-94C9-4A50-9EEA-2FA6DCD97C6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4" name="TextBox 1">
          <a:extLst>
            <a:ext uri="{FF2B5EF4-FFF2-40B4-BE49-F238E27FC236}">
              <a16:creationId xmlns:a16="http://schemas.microsoft.com/office/drawing/2014/main" id="{55F525B8-20A1-4410-8922-524CCF2203A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9E57C5D5-4D39-461C-BE36-FDFA5342B02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51A69C54-087D-443E-9104-3CF9E7C19BB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7" name="TextBox 1">
          <a:extLst>
            <a:ext uri="{FF2B5EF4-FFF2-40B4-BE49-F238E27FC236}">
              <a16:creationId xmlns:a16="http://schemas.microsoft.com/office/drawing/2014/main" id="{CCA272A0-FE14-4AEB-9ABA-2D99B50CEB3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BC114B5F-BCCF-456C-BDCD-EC5E03D5C6F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4EC43CA7-3654-458B-93EA-E5DE55DF84F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0" name="TextBox 1">
          <a:extLst>
            <a:ext uri="{FF2B5EF4-FFF2-40B4-BE49-F238E27FC236}">
              <a16:creationId xmlns:a16="http://schemas.microsoft.com/office/drawing/2014/main" id="{50112A5A-FFC6-4CB0-B27E-F910576AF4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8F18D6B6-1593-4B90-9200-7F76C0C3952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672A4BAE-6DC3-4214-8F82-E55B5A47359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3" name="TextBox 1">
          <a:extLst>
            <a:ext uri="{FF2B5EF4-FFF2-40B4-BE49-F238E27FC236}">
              <a16:creationId xmlns:a16="http://schemas.microsoft.com/office/drawing/2014/main" id="{768F3C4D-1A46-472D-834E-736014EE09E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346572F-4C59-4BF4-A2F8-B39F725D085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A4B3FB19-BF4E-4345-BD5F-7B66D3F7CF1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6" name="TextBox 1">
          <a:extLst>
            <a:ext uri="{FF2B5EF4-FFF2-40B4-BE49-F238E27FC236}">
              <a16:creationId xmlns:a16="http://schemas.microsoft.com/office/drawing/2014/main" id="{BBF4BA1E-966F-48CE-B644-030DD9F98E3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A9B04305-F174-4F8D-9EDB-DFC9D21B05A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FA234245-5FB9-4399-B7F3-A99634EC601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69" name="TextBox 1">
          <a:extLst>
            <a:ext uri="{FF2B5EF4-FFF2-40B4-BE49-F238E27FC236}">
              <a16:creationId xmlns:a16="http://schemas.microsoft.com/office/drawing/2014/main" id="{9200862F-5A54-461B-8047-D4CA4BE5388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8491A62D-BC53-4D03-B461-47873783AD1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E8BA8C3A-9F39-46B9-8E5A-F3D5602306F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2" name="TextBox 1">
          <a:extLst>
            <a:ext uri="{FF2B5EF4-FFF2-40B4-BE49-F238E27FC236}">
              <a16:creationId xmlns:a16="http://schemas.microsoft.com/office/drawing/2014/main" id="{6DA05E3A-04D1-410F-A1FE-ADEACC84369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F3075331-F170-4B1C-89C6-8A67AFD040B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F6220747-8BE9-442B-AB98-3A6B9CEBF1C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5" name="TextBox 1">
          <a:extLst>
            <a:ext uri="{FF2B5EF4-FFF2-40B4-BE49-F238E27FC236}">
              <a16:creationId xmlns:a16="http://schemas.microsoft.com/office/drawing/2014/main" id="{A0BD0BAC-BAC0-41CE-BD0E-6C472119D5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5E75464A-33D6-4442-A6E8-352304C74C2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E7352A25-7E68-420C-9209-827054757F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8" name="TextBox 1">
          <a:extLst>
            <a:ext uri="{FF2B5EF4-FFF2-40B4-BE49-F238E27FC236}">
              <a16:creationId xmlns:a16="http://schemas.microsoft.com/office/drawing/2014/main" id="{5F8E3FC0-A725-47F3-8BE4-C16DD3DD50E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DD9E1DF9-21CE-42AF-98D0-1F5FF932A9D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A54C6D8D-7F8C-40CD-85DB-01F588072CA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1" name="TextBox 1">
          <a:extLst>
            <a:ext uri="{FF2B5EF4-FFF2-40B4-BE49-F238E27FC236}">
              <a16:creationId xmlns:a16="http://schemas.microsoft.com/office/drawing/2014/main" id="{21281BF8-F7FB-4353-B7A5-6B6087835F3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33ACA538-230B-4D79-BD23-FDD37C799D8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4EBC6847-F4F1-49C3-A1F2-057B79C5CB3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4" name="TextBox 1">
          <a:extLst>
            <a:ext uri="{FF2B5EF4-FFF2-40B4-BE49-F238E27FC236}">
              <a16:creationId xmlns:a16="http://schemas.microsoft.com/office/drawing/2014/main" id="{2597DAEC-1884-4065-B432-5444DC9777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308D5F17-32DD-4C42-96E9-FA15E78909C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A81F6329-7AD5-4B67-AB80-53585CEA11A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7" name="TextBox 1">
          <a:extLst>
            <a:ext uri="{FF2B5EF4-FFF2-40B4-BE49-F238E27FC236}">
              <a16:creationId xmlns:a16="http://schemas.microsoft.com/office/drawing/2014/main" id="{46B55CD3-9C2E-4942-BAD2-F477837EBA1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E95771AA-E7B4-4FCE-81F9-0ED53C6AAA2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B32D81CC-F2BD-4FC8-BBF2-34426F90839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0" name="TextBox 1">
          <a:extLst>
            <a:ext uri="{FF2B5EF4-FFF2-40B4-BE49-F238E27FC236}">
              <a16:creationId xmlns:a16="http://schemas.microsoft.com/office/drawing/2014/main" id="{A987BBD3-F830-4FD0-88AB-B2A24326566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E783A16B-B4A6-4EF4-AC11-5462C98A5DC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440D26CF-DA8F-4138-B804-B3DE339F71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3" name="TextBox 1">
          <a:extLst>
            <a:ext uri="{FF2B5EF4-FFF2-40B4-BE49-F238E27FC236}">
              <a16:creationId xmlns:a16="http://schemas.microsoft.com/office/drawing/2014/main" id="{E04761CE-A082-4409-BD6C-1FD7E453B95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7EF1B1C8-9874-4958-B47D-6C0DC380A39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6A50B57D-A46D-4583-8417-019B3AA087E9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96" name="TextBox 1">
          <a:extLst>
            <a:ext uri="{FF2B5EF4-FFF2-40B4-BE49-F238E27FC236}">
              <a16:creationId xmlns:a16="http://schemas.microsoft.com/office/drawing/2014/main" id="{09ED515E-7AEB-4024-8847-55919B97CD4C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E2FBE809-DB69-414C-9F08-18E5682F5FB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5C1403ED-4205-4313-9326-43DAC4A8D9E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99" name="TextBox 1">
          <a:extLst>
            <a:ext uri="{FF2B5EF4-FFF2-40B4-BE49-F238E27FC236}">
              <a16:creationId xmlns:a16="http://schemas.microsoft.com/office/drawing/2014/main" id="{F1512FAA-F9E1-480C-9BFC-D979057E52E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1C387962-69F4-483D-85F3-9B07E42E738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43197AA5-B728-49B6-8D4D-DD57D15A36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2" name="TextBox 1">
          <a:extLst>
            <a:ext uri="{FF2B5EF4-FFF2-40B4-BE49-F238E27FC236}">
              <a16:creationId xmlns:a16="http://schemas.microsoft.com/office/drawing/2014/main" id="{261DA733-EFDE-4AC1-9B93-FD4E8C1B77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EF1D1239-1F61-4C70-B72F-60DB6D910AC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9CE91020-3395-4408-B4A7-B98BDD48D3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5" name="TextBox 1">
          <a:extLst>
            <a:ext uri="{FF2B5EF4-FFF2-40B4-BE49-F238E27FC236}">
              <a16:creationId xmlns:a16="http://schemas.microsoft.com/office/drawing/2014/main" id="{F1DAA636-8AF7-4F0B-A27A-198F82ED587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75375CBB-D895-4307-8004-EA8CB880688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16AC6458-AB44-4A06-A30A-45EFCE0A7DF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8" name="TextBox 1">
          <a:extLst>
            <a:ext uri="{FF2B5EF4-FFF2-40B4-BE49-F238E27FC236}">
              <a16:creationId xmlns:a16="http://schemas.microsoft.com/office/drawing/2014/main" id="{193C36E6-0511-4384-9FF1-B1557B74E1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3545B0D8-782C-4525-BACC-DFE9A4BE4E2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CFCEC535-477B-484E-A19B-90FDF7AB8C9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1" name="TextBox 1">
          <a:extLst>
            <a:ext uri="{FF2B5EF4-FFF2-40B4-BE49-F238E27FC236}">
              <a16:creationId xmlns:a16="http://schemas.microsoft.com/office/drawing/2014/main" id="{0819315D-5E0F-4861-ACFF-CD7AE1B0641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6E315FB-9731-460A-87A0-1CEE0586A4E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3E31F105-8132-49F3-97AB-42822A720A3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4" name="TextBox 1">
          <a:extLst>
            <a:ext uri="{FF2B5EF4-FFF2-40B4-BE49-F238E27FC236}">
              <a16:creationId xmlns:a16="http://schemas.microsoft.com/office/drawing/2014/main" id="{D6996DEC-2DE5-478E-9A6C-F7E13C8F517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9837567A-1BE1-4C90-B1E0-9A2E3D3DC30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ED18A4C1-8574-4DFD-82AE-EA80DB0F0DD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7" name="TextBox 1">
          <a:extLst>
            <a:ext uri="{FF2B5EF4-FFF2-40B4-BE49-F238E27FC236}">
              <a16:creationId xmlns:a16="http://schemas.microsoft.com/office/drawing/2014/main" id="{DD8247F1-00F8-4BFF-802D-232D3AC6C7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A3977372-7F0C-498D-B3CA-9B6694FC733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805E9E54-F441-4966-BA2D-B85024983F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0" name="TextBox 1">
          <a:extLst>
            <a:ext uri="{FF2B5EF4-FFF2-40B4-BE49-F238E27FC236}">
              <a16:creationId xmlns:a16="http://schemas.microsoft.com/office/drawing/2014/main" id="{91D6D9C3-2E28-40DC-8A40-BF00FD7A7B4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638FCD4B-A6FA-480B-BEA8-3BE2E9FDD2F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9C36D923-A0DC-416E-A024-629942F1CB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3" name="TextBox 1">
          <a:extLst>
            <a:ext uri="{FF2B5EF4-FFF2-40B4-BE49-F238E27FC236}">
              <a16:creationId xmlns:a16="http://schemas.microsoft.com/office/drawing/2014/main" id="{41A3D805-B776-4112-8CEE-22AB27A73CD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629E20E-A5AE-45E6-8184-05022A29FF3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F2D108AA-2C4E-419C-9979-935D4E04424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6" name="TextBox 1">
          <a:extLst>
            <a:ext uri="{FF2B5EF4-FFF2-40B4-BE49-F238E27FC236}">
              <a16:creationId xmlns:a16="http://schemas.microsoft.com/office/drawing/2014/main" id="{12358BBD-59E0-4EE6-A2B6-72967737BBB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14EF9F43-5C5A-4139-9F9D-9FD2BF1E9EA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5C24A4D7-9350-49CA-8FCC-E14BA2E089E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29" name="TextBox 1">
          <a:extLst>
            <a:ext uri="{FF2B5EF4-FFF2-40B4-BE49-F238E27FC236}">
              <a16:creationId xmlns:a16="http://schemas.microsoft.com/office/drawing/2014/main" id="{7167CF65-BF49-4BAA-A522-5674470957B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1D6BF63A-7F96-4945-987E-E0681BDA4D4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7BFB8236-CDA0-4BB8-92EF-8DD59C9C49E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2" name="TextBox 1">
          <a:extLst>
            <a:ext uri="{FF2B5EF4-FFF2-40B4-BE49-F238E27FC236}">
              <a16:creationId xmlns:a16="http://schemas.microsoft.com/office/drawing/2014/main" id="{FA0B77FA-6D8A-41B6-AA85-D0A28C98BD3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B7C2C586-44CC-4B61-9895-209F158776D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9A57F52F-AB4D-457F-8C46-BA079B3AF76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5" name="TextBox 1">
          <a:extLst>
            <a:ext uri="{FF2B5EF4-FFF2-40B4-BE49-F238E27FC236}">
              <a16:creationId xmlns:a16="http://schemas.microsoft.com/office/drawing/2014/main" id="{1DEB5621-5D06-41B7-BA9B-C0E50E132CF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B5492F99-1CF7-406E-A9C3-12D3B5382D2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D322E8A1-C5D3-4BF3-90BD-81D7A135C6D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8" name="TextBox 1">
          <a:extLst>
            <a:ext uri="{FF2B5EF4-FFF2-40B4-BE49-F238E27FC236}">
              <a16:creationId xmlns:a16="http://schemas.microsoft.com/office/drawing/2014/main" id="{C67C0754-4ABA-4DE9-AA01-D1837C5288A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25CBFF17-C349-4556-A44A-76CFDFD579B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16E47A60-6BCB-499D-9E9A-BD993010DC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1" name="TextBox 1">
          <a:extLst>
            <a:ext uri="{FF2B5EF4-FFF2-40B4-BE49-F238E27FC236}">
              <a16:creationId xmlns:a16="http://schemas.microsoft.com/office/drawing/2014/main" id="{A3346BE5-D96A-463A-AE7F-2D32FDA6D98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B79CFA31-EBBE-4E9B-8C44-2A082678263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794695BF-5C66-406D-A3E7-5F8290D5B68E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44" name="TextBox 1">
          <a:extLst>
            <a:ext uri="{FF2B5EF4-FFF2-40B4-BE49-F238E27FC236}">
              <a16:creationId xmlns:a16="http://schemas.microsoft.com/office/drawing/2014/main" id="{8B006129-163D-48A3-A4B4-EBDE1FA76838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9925C6AB-56D1-4F8C-9999-830BE373A65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6A487586-6DFD-4CF7-8708-31E34EA77B8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7" name="TextBox 1">
          <a:extLst>
            <a:ext uri="{FF2B5EF4-FFF2-40B4-BE49-F238E27FC236}">
              <a16:creationId xmlns:a16="http://schemas.microsoft.com/office/drawing/2014/main" id="{9CFF24BC-0087-44DD-B74D-0CE42B6C010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9EAC1984-5F40-4D74-9984-1410737E6CC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B4D382CC-0696-4773-A444-FE5D2702808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0" name="TextBox 1">
          <a:extLst>
            <a:ext uri="{FF2B5EF4-FFF2-40B4-BE49-F238E27FC236}">
              <a16:creationId xmlns:a16="http://schemas.microsoft.com/office/drawing/2014/main" id="{60D35352-9461-41F8-97EA-3BEF52C879E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BDE4362F-2DDA-441E-9EF7-78B4E42D612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CC2182D5-3C96-4E65-9B3F-04FE69904A0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3" name="TextBox 1">
          <a:extLst>
            <a:ext uri="{FF2B5EF4-FFF2-40B4-BE49-F238E27FC236}">
              <a16:creationId xmlns:a16="http://schemas.microsoft.com/office/drawing/2014/main" id="{FFE25982-D01E-4959-A971-98E05DF0947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E5A35AF4-8DAA-4F1F-8723-CD3AB116FDB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5D5893A2-3943-42F8-A734-09922A2CCE1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6" name="TextBox 1">
          <a:extLst>
            <a:ext uri="{FF2B5EF4-FFF2-40B4-BE49-F238E27FC236}">
              <a16:creationId xmlns:a16="http://schemas.microsoft.com/office/drawing/2014/main" id="{79CA0569-3B94-474F-951F-7FBE78DCAAF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9338D582-960D-49F4-B53D-EEECD60388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E9485697-61C0-4A18-9580-504BD6C14AA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59" name="TextBox 1">
          <a:extLst>
            <a:ext uri="{FF2B5EF4-FFF2-40B4-BE49-F238E27FC236}">
              <a16:creationId xmlns:a16="http://schemas.microsoft.com/office/drawing/2014/main" id="{4E9E16B9-F36B-463E-AE0A-ECBE28A275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610665B7-0903-4160-8B43-50535EBF16F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E8794B63-201F-4A3F-B24C-5C99D7EDD33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2" name="TextBox 1">
          <a:extLst>
            <a:ext uri="{FF2B5EF4-FFF2-40B4-BE49-F238E27FC236}">
              <a16:creationId xmlns:a16="http://schemas.microsoft.com/office/drawing/2014/main" id="{3D2767D7-4200-459F-B35F-FB0D7AC565E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3A9E9A2F-B593-4802-86A4-2AC01CCAD9D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1EB02F30-E07C-4319-8839-A3E867619E7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5" name="TextBox 1">
          <a:extLst>
            <a:ext uri="{FF2B5EF4-FFF2-40B4-BE49-F238E27FC236}">
              <a16:creationId xmlns:a16="http://schemas.microsoft.com/office/drawing/2014/main" id="{4493F100-0301-4062-A26D-EC20D6F573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30EB55AA-A86D-43EC-B9A7-F476D68459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BCFAFD5A-BCB9-4C24-B729-91ADA4B45D1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8" name="TextBox 1">
          <a:extLst>
            <a:ext uri="{FF2B5EF4-FFF2-40B4-BE49-F238E27FC236}">
              <a16:creationId xmlns:a16="http://schemas.microsoft.com/office/drawing/2014/main" id="{EDAF616B-B88A-4D1E-BAA8-2F78F5C4392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46AFAE59-3EB2-40DB-A086-55E3C682C5D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D0499565-DF5E-4354-A824-FE764C53979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1" name="TextBox 1">
          <a:extLst>
            <a:ext uri="{FF2B5EF4-FFF2-40B4-BE49-F238E27FC236}">
              <a16:creationId xmlns:a16="http://schemas.microsoft.com/office/drawing/2014/main" id="{940F7F63-2F17-4FC2-9855-B95BD76BA39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C0D3CB3F-ADC8-4618-A2EA-2BDA2F2322C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5489BF5B-573A-4A16-ADA8-F5650DDE09A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4" name="TextBox 1">
          <a:extLst>
            <a:ext uri="{FF2B5EF4-FFF2-40B4-BE49-F238E27FC236}">
              <a16:creationId xmlns:a16="http://schemas.microsoft.com/office/drawing/2014/main" id="{6E04BC52-672C-4925-A1FB-746BE1F039F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2E22CC9-06AB-435B-B402-5D7C5DF75B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D8F176B5-78DA-45CC-9C0F-1919C1C94CE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7" name="TextBox 1">
          <a:extLst>
            <a:ext uri="{FF2B5EF4-FFF2-40B4-BE49-F238E27FC236}">
              <a16:creationId xmlns:a16="http://schemas.microsoft.com/office/drawing/2014/main" id="{1BE0F43A-CF36-4F86-8254-88269CFA74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FA0C3A03-2FD0-4ABB-A793-E4F341D099E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1B819FCF-130B-41E9-9B64-C770DAF32D5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0" name="TextBox 1">
          <a:extLst>
            <a:ext uri="{FF2B5EF4-FFF2-40B4-BE49-F238E27FC236}">
              <a16:creationId xmlns:a16="http://schemas.microsoft.com/office/drawing/2014/main" id="{02D408E4-C72B-422D-965A-D6A31036FBD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512DC3D1-CDE2-4AAA-8EDF-4143D85CD78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48AD059A-0719-4055-BCDF-324234148A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3" name="TextBox 1">
          <a:extLst>
            <a:ext uri="{FF2B5EF4-FFF2-40B4-BE49-F238E27FC236}">
              <a16:creationId xmlns:a16="http://schemas.microsoft.com/office/drawing/2014/main" id="{96B57092-257E-4F8B-A143-3411A8B7F7C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3133AD10-5A03-4782-A8B6-C9E2BF2E055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30DEFC1B-7BC0-4D73-B3D1-51F35D7B53F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6" name="TextBox 1">
          <a:extLst>
            <a:ext uri="{FF2B5EF4-FFF2-40B4-BE49-F238E27FC236}">
              <a16:creationId xmlns:a16="http://schemas.microsoft.com/office/drawing/2014/main" id="{9A3DCE35-19CB-48C9-B300-411016D594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F9F4E26D-A951-4472-AD42-E653DCB8142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2A62924-0C90-479E-B90D-6EF67145299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89" name="TextBox 1">
          <a:extLst>
            <a:ext uri="{FF2B5EF4-FFF2-40B4-BE49-F238E27FC236}">
              <a16:creationId xmlns:a16="http://schemas.microsoft.com/office/drawing/2014/main" id="{B7B9B347-7954-4BC3-B62D-B602514F79C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9E21FFDA-CC88-44CB-8A02-79B0B3AA051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C0B7B0F2-6F45-4B0F-B965-EDBD88CF824C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892" name="TextBox 1">
          <a:extLst>
            <a:ext uri="{FF2B5EF4-FFF2-40B4-BE49-F238E27FC236}">
              <a16:creationId xmlns:a16="http://schemas.microsoft.com/office/drawing/2014/main" id="{3F53882A-8816-4B5A-9030-095666143EF9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3269D729-4846-4040-A098-714D4E80F95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C5C37B01-622A-42EC-93C3-4DFB6E655B4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5" name="TextBox 1">
          <a:extLst>
            <a:ext uri="{FF2B5EF4-FFF2-40B4-BE49-F238E27FC236}">
              <a16:creationId xmlns:a16="http://schemas.microsoft.com/office/drawing/2014/main" id="{823ADFCF-D5A1-489A-90CE-E4250E3A02C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E6E14A75-20F8-475B-BCC3-CBC6681A0DF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3C558E3C-6371-4DB8-AB5B-07FE370641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8" name="TextBox 1">
          <a:extLst>
            <a:ext uri="{FF2B5EF4-FFF2-40B4-BE49-F238E27FC236}">
              <a16:creationId xmlns:a16="http://schemas.microsoft.com/office/drawing/2014/main" id="{3E7FA640-CC3A-4E82-8CC8-A8ED1DD2B56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777CE3D6-133E-4293-A6EB-209F8B571B3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88BBAC75-DDBC-445D-9803-F1D21AF2EB9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1" name="TextBox 1">
          <a:extLst>
            <a:ext uri="{FF2B5EF4-FFF2-40B4-BE49-F238E27FC236}">
              <a16:creationId xmlns:a16="http://schemas.microsoft.com/office/drawing/2014/main" id="{75B5EA91-3416-441A-BB9D-6BF101864DB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83B884CF-12F2-4CC1-A475-20067E2B332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EEC1E4EB-32F3-4050-953C-E6FBADD1BFE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4" name="TextBox 1">
          <a:extLst>
            <a:ext uri="{FF2B5EF4-FFF2-40B4-BE49-F238E27FC236}">
              <a16:creationId xmlns:a16="http://schemas.microsoft.com/office/drawing/2014/main" id="{935799E2-DDCF-4E7B-A4C5-D0DC0DE94FC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797179AC-B7F1-48CD-A5A9-B5131B068BC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6D7ECDA3-E6B1-4E5E-90F9-DA0F4B5ED4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7" name="TextBox 1">
          <a:extLst>
            <a:ext uri="{FF2B5EF4-FFF2-40B4-BE49-F238E27FC236}">
              <a16:creationId xmlns:a16="http://schemas.microsoft.com/office/drawing/2014/main" id="{D7BF9FA6-B613-40AF-A61D-878734FA2AE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502D8976-CDAA-432B-9B8B-D151809CB12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9B4B6B24-426B-40AE-9756-31C415DA6B1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0" name="TextBox 1">
          <a:extLst>
            <a:ext uri="{FF2B5EF4-FFF2-40B4-BE49-F238E27FC236}">
              <a16:creationId xmlns:a16="http://schemas.microsoft.com/office/drawing/2014/main" id="{8872B76A-A019-4B23-A764-F5F777A3D6A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71B8ADFE-34CF-49DE-8B2C-7A04E8F0A4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A2AAF24D-E410-429E-B06E-54FA4CFD3B5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3" name="TextBox 1">
          <a:extLst>
            <a:ext uri="{FF2B5EF4-FFF2-40B4-BE49-F238E27FC236}">
              <a16:creationId xmlns:a16="http://schemas.microsoft.com/office/drawing/2014/main" id="{3A763DFF-E864-4E22-8946-BE9A291EB6D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F6D02CAF-3232-4DBB-B1D2-C2D5873AA08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12E936E9-D33D-4B73-9382-282A16E440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6" name="TextBox 1">
          <a:extLst>
            <a:ext uri="{FF2B5EF4-FFF2-40B4-BE49-F238E27FC236}">
              <a16:creationId xmlns:a16="http://schemas.microsoft.com/office/drawing/2014/main" id="{DFD4CD6B-0388-4A3B-A67F-2DCE8C61A13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61D3D52C-8CEE-4C5B-B11E-5A87133E4C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1859114B-C450-47AB-AD49-4A9BFE80D98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19" name="TextBox 1">
          <a:extLst>
            <a:ext uri="{FF2B5EF4-FFF2-40B4-BE49-F238E27FC236}">
              <a16:creationId xmlns:a16="http://schemas.microsoft.com/office/drawing/2014/main" id="{F0A7F61F-7D2E-4D0B-A9B8-724968F753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80B657B9-7B89-4F3C-AD87-8E26217CB3C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C05F48EC-CC95-4F31-9512-1F37FD47D48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2" name="TextBox 1">
          <a:extLst>
            <a:ext uri="{FF2B5EF4-FFF2-40B4-BE49-F238E27FC236}">
              <a16:creationId xmlns:a16="http://schemas.microsoft.com/office/drawing/2014/main" id="{65ADDF47-1E9F-47EB-9830-E7AE5AB516A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850557DD-E66B-4E36-AB7D-8D1CA9CA522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C87325CA-B2F4-4AB5-8C21-EFD7C3C1687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5" name="TextBox 1">
          <a:extLst>
            <a:ext uri="{FF2B5EF4-FFF2-40B4-BE49-F238E27FC236}">
              <a16:creationId xmlns:a16="http://schemas.microsoft.com/office/drawing/2014/main" id="{1D418BD3-0F90-4694-8E7F-20A36B1EFB0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ACA80AAC-2330-42BC-BADC-0523E9E5CD3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2A2088A2-98E1-422E-96B1-F08241BDF92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8" name="TextBox 1">
          <a:extLst>
            <a:ext uri="{FF2B5EF4-FFF2-40B4-BE49-F238E27FC236}">
              <a16:creationId xmlns:a16="http://schemas.microsoft.com/office/drawing/2014/main" id="{84840413-2B99-4C2C-BD2C-B429AAFA05C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C1112F0-B830-460E-8A0A-612620EF3D1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797E6977-5FA8-4D90-9B97-2A4ED9F3E12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1" name="TextBox 1">
          <a:extLst>
            <a:ext uri="{FF2B5EF4-FFF2-40B4-BE49-F238E27FC236}">
              <a16:creationId xmlns:a16="http://schemas.microsoft.com/office/drawing/2014/main" id="{154E5533-1503-48EF-991B-28A4C066BF3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7B04A044-92A1-4AF5-B588-78EADABF694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E2E5710-79CF-419E-9A4F-737FDE02D85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4" name="TextBox 1">
          <a:extLst>
            <a:ext uri="{FF2B5EF4-FFF2-40B4-BE49-F238E27FC236}">
              <a16:creationId xmlns:a16="http://schemas.microsoft.com/office/drawing/2014/main" id="{52479DEE-8744-4413-A48B-5A5DA47E714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D9AF6E93-DD51-4FCD-9C01-75394A3E41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3F350C9D-646F-48F1-AF38-4E74CBE25DD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7" name="TextBox 1">
          <a:extLst>
            <a:ext uri="{FF2B5EF4-FFF2-40B4-BE49-F238E27FC236}">
              <a16:creationId xmlns:a16="http://schemas.microsoft.com/office/drawing/2014/main" id="{AC7895AC-DE6A-4B86-A202-758AF1B8A96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A9B37892-66B1-4D7A-9CB3-BDA75DDFF7C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2F441CAD-C6A8-4841-B4B6-DBC501724074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40" name="TextBox 1">
          <a:extLst>
            <a:ext uri="{FF2B5EF4-FFF2-40B4-BE49-F238E27FC236}">
              <a16:creationId xmlns:a16="http://schemas.microsoft.com/office/drawing/2014/main" id="{418ED2DB-F888-4A32-A960-7E12AA8F3EAD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B99F3FFA-9CE3-4590-AAA6-5267B8E2364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E7797F64-E561-4938-BBAD-DF29B270BA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3" name="TextBox 1">
          <a:extLst>
            <a:ext uri="{FF2B5EF4-FFF2-40B4-BE49-F238E27FC236}">
              <a16:creationId xmlns:a16="http://schemas.microsoft.com/office/drawing/2014/main" id="{7F199D23-4C4C-44A5-BBED-FD9BD1FD3CA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A0F47B42-01CA-4996-B18F-EF64AB40239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4D6A6C2B-3C9C-4AA5-8039-215E7DD4250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6" name="TextBox 1">
          <a:extLst>
            <a:ext uri="{FF2B5EF4-FFF2-40B4-BE49-F238E27FC236}">
              <a16:creationId xmlns:a16="http://schemas.microsoft.com/office/drawing/2014/main" id="{8C526919-A61C-4D0F-8001-54BF5A63C71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9F33F23A-5DF5-477F-B77C-94AA15591E0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DAAA8185-DA28-44CA-987E-DF6520E1CC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49" name="TextBox 1">
          <a:extLst>
            <a:ext uri="{FF2B5EF4-FFF2-40B4-BE49-F238E27FC236}">
              <a16:creationId xmlns:a16="http://schemas.microsoft.com/office/drawing/2014/main" id="{111E2E4D-2456-42AB-8863-406110B97A2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99C632BC-2539-4099-91A3-42F4B386E8D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B0258C55-F282-43AF-8A31-5A90D855E7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2" name="TextBox 1">
          <a:extLst>
            <a:ext uri="{FF2B5EF4-FFF2-40B4-BE49-F238E27FC236}">
              <a16:creationId xmlns:a16="http://schemas.microsoft.com/office/drawing/2014/main" id="{C19EBC96-3C49-4DAF-88AA-1F2135371EF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42EA5A84-1514-491F-B0E6-6A6F816E3C7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CA4E51C4-8C3E-4888-A9DB-8AEA2526094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5" name="TextBox 1">
          <a:extLst>
            <a:ext uri="{FF2B5EF4-FFF2-40B4-BE49-F238E27FC236}">
              <a16:creationId xmlns:a16="http://schemas.microsoft.com/office/drawing/2014/main" id="{E28798B5-4F16-4A1F-9590-E1C16537D90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6AF6B201-5D35-47E9-9D2F-6F6CA504C91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3FF1A93B-3716-4F3E-B999-0D0478AD602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8" name="TextBox 1">
          <a:extLst>
            <a:ext uri="{FF2B5EF4-FFF2-40B4-BE49-F238E27FC236}">
              <a16:creationId xmlns:a16="http://schemas.microsoft.com/office/drawing/2014/main" id="{90BB2E1A-EC9F-452D-8CE8-6890422CD3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920FE36A-0513-46B7-B86E-81A5A9A3B50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CAD12B22-76A3-46C4-9FA2-A0D69104723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1" name="TextBox 1">
          <a:extLst>
            <a:ext uri="{FF2B5EF4-FFF2-40B4-BE49-F238E27FC236}">
              <a16:creationId xmlns:a16="http://schemas.microsoft.com/office/drawing/2014/main" id="{3A8BAB98-981F-4C1E-97E1-E912BF7F8ED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DAD8E405-7974-425E-9EE1-A886B0A7261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1852DBDD-897A-418C-930A-ECD795CAAAA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4" name="TextBox 1">
          <a:extLst>
            <a:ext uri="{FF2B5EF4-FFF2-40B4-BE49-F238E27FC236}">
              <a16:creationId xmlns:a16="http://schemas.microsoft.com/office/drawing/2014/main" id="{70FF85ED-264C-4185-9098-C33CC3C9772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D99159E3-2E97-48D3-94C1-E5CD37C6BC1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B83B5C4A-A1EC-4210-B447-8EBF49895A5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7" name="TextBox 1">
          <a:extLst>
            <a:ext uri="{FF2B5EF4-FFF2-40B4-BE49-F238E27FC236}">
              <a16:creationId xmlns:a16="http://schemas.microsoft.com/office/drawing/2014/main" id="{3D4D6DA3-1C04-4CE5-8F0B-56E8ACBA12E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468EFB-08B6-4CB7-91CC-59FD248A607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FFAAC35F-B0FF-49D3-9331-5C6A5D72DBA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0" name="TextBox 1">
          <a:extLst>
            <a:ext uri="{FF2B5EF4-FFF2-40B4-BE49-F238E27FC236}">
              <a16:creationId xmlns:a16="http://schemas.microsoft.com/office/drawing/2014/main" id="{1B275ADE-0D1A-4775-80A8-3B1D50BA710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AF70BDC2-D625-4105-99B2-FD56253CE03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580AF7F3-8CC5-4BBC-80F1-A729FAA8362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3" name="TextBox 1">
          <a:extLst>
            <a:ext uri="{FF2B5EF4-FFF2-40B4-BE49-F238E27FC236}">
              <a16:creationId xmlns:a16="http://schemas.microsoft.com/office/drawing/2014/main" id="{7BEC37E3-452C-4654-AD6A-CB9BB19659B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A7DC4C99-9670-471A-BD67-2C201ED6892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9EE4DB65-BB6E-4582-8884-CC0F104985D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6" name="TextBox 1">
          <a:extLst>
            <a:ext uri="{FF2B5EF4-FFF2-40B4-BE49-F238E27FC236}">
              <a16:creationId xmlns:a16="http://schemas.microsoft.com/office/drawing/2014/main" id="{3242C41E-1D6D-43AE-A466-948F2EB8FC2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163AA72E-5FB0-498E-BF07-67E9DCE7195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E468EBF3-D63B-4BE8-8844-C73A6B6B96C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79" name="TextBox 1">
          <a:extLst>
            <a:ext uri="{FF2B5EF4-FFF2-40B4-BE49-F238E27FC236}">
              <a16:creationId xmlns:a16="http://schemas.microsoft.com/office/drawing/2014/main" id="{702E07A5-333F-4BA6-A4FB-CA3F401C76F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4F24391F-4903-45D2-80EE-C4D177B38E5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CAF00565-5074-4A8D-8C74-75ACD4FF4A3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2" name="TextBox 1">
          <a:extLst>
            <a:ext uri="{FF2B5EF4-FFF2-40B4-BE49-F238E27FC236}">
              <a16:creationId xmlns:a16="http://schemas.microsoft.com/office/drawing/2014/main" id="{82C96A75-E522-4441-AFE8-90750B473C1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3BBCC9CA-261B-47F7-BA24-1479046988E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81D1381F-14E5-42FE-81AA-46889D29DE1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5" name="TextBox 1">
          <a:extLst>
            <a:ext uri="{FF2B5EF4-FFF2-40B4-BE49-F238E27FC236}">
              <a16:creationId xmlns:a16="http://schemas.microsoft.com/office/drawing/2014/main" id="{CF062F8C-2755-4D2E-B6DC-B84097EDB17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13C8B633-E013-4F99-B138-ACBD28D1142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61F0F0B3-DB78-4ED1-B186-60452001F5EA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988" name="TextBox 1">
          <a:extLst>
            <a:ext uri="{FF2B5EF4-FFF2-40B4-BE49-F238E27FC236}">
              <a16:creationId xmlns:a16="http://schemas.microsoft.com/office/drawing/2014/main" id="{546B69B5-8002-4206-8965-250DF105554B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A5A65BE7-729B-4AA3-AA4B-3FC175858FC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4A2CB6F2-89E6-4D77-978F-A45C4D337B6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1" name="TextBox 1">
          <a:extLst>
            <a:ext uri="{FF2B5EF4-FFF2-40B4-BE49-F238E27FC236}">
              <a16:creationId xmlns:a16="http://schemas.microsoft.com/office/drawing/2014/main" id="{CF5571E9-3325-4ACB-8A2F-47B2F2A783A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99EA6B19-C57C-43C6-974D-2B4E93D0555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C4C15BCD-D135-4F9C-AFEA-3710DFB0D4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4" name="TextBox 1">
          <a:extLst>
            <a:ext uri="{FF2B5EF4-FFF2-40B4-BE49-F238E27FC236}">
              <a16:creationId xmlns:a16="http://schemas.microsoft.com/office/drawing/2014/main" id="{51B9F2F8-7458-42CD-90FE-D42C266DBDB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BF7344B5-2612-4FEC-AC9A-63A7053E01D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D6E8FC95-7311-43C4-A3DE-9039ED07D4E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7" name="TextBox 1">
          <a:extLst>
            <a:ext uri="{FF2B5EF4-FFF2-40B4-BE49-F238E27FC236}">
              <a16:creationId xmlns:a16="http://schemas.microsoft.com/office/drawing/2014/main" id="{68E56BFA-2562-41CD-8153-7205A0380A0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59459FA8-03AB-4DBF-B2C6-30BEBD30FE5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DD7C4949-F589-499E-8346-290C5ABDA17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0" name="TextBox 1">
          <a:extLst>
            <a:ext uri="{FF2B5EF4-FFF2-40B4-BE49-F238E27FC236}">
              <a16:creationId xmlns:a16="http://schemas.microsoft.com/office/drawing/2014/main" id="{2387ACC1-4CE6-4D75-94B3-3B293D70131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24C4F110-3298-46C7-873A-23F599D00E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F1CC87A7-E83B-48DB-BA8E-1E1DEB61F47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3" name="TextBox 1">
          <a:extLst>
            <a:ext uri="{FF2B5EF4-FFF2-40B4-BE49-F238E27FC236}">
              <a16:creationId xmlns:a16="http://schemas.microsoft.com/office/drawing/2014/main" id="{AFC33BA5-9A71-4A5E-8C32-DD5C74283E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2C362550-1705-4922-8338-6D35347C6A4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434F249D-FFF8-4BC7-B034-98F8A295382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6" name="TextBox 1">
          <a:extLst>
            <a:ext uri="{FF2B5EF4-FFF2-40B4-BE49-F238E27FC236}">
              <a16:creationId xmlns:a16="http://schemas.microsoft.com/office/drawing/2014/main" id="{CB13841A-0B28-4F7B-AA11-A25CB9308B6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A7B115DA-8B24-4AAD-B2AE-97375A8AA2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DA359099-954E-4392-83D3-46F594547D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09" name="TextBox 1">
          <a:extLst>
            <a:ext uri="{FF2B5EF4-FFF2-40B4-BE49-F238E27FC236}">
              <a16:creationId xmlns:a16="http://schemas.microsoft.com/office/drawing/2014/main" id="{A5A0F064-8D46-4188-AE97-BD58062B681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67CC7AF3-E569-45DF-9018-9110766657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41810A9-9328-4800-9244-CCEE95824AB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2" name="TextBox 1">
          <a:extLst>
            <a:ext uri="{FF2B5EF4-FFF2-40B4-BE49-F238E27FC236}">
              <a16:creationId xmlns:a16="http://schemas.microsoft.com/office/drawing/2014/main" id="{CFE816AC-309B-4507-93E7-3EE5C930683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6CD02EDB-8F26-45E8-B6BA-B123457D92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EC7C7B4A-E7C5-4561-B241-58BEED92561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5" name="TextBox 1">
          <a:extLst>
            <a:ext uri="{FF2B5EF4-FFF2-40B4-BE49-F238E27FC236}">
              <a16:creationId xmlns:a16="http://schemas.microsoft.com/office/drawing/2014/main" id="{0E369C4E-2C33-4899-AC80-C1AC80D3FA2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485BDE8A-5456-4279-BCB6-308086BC4E5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4A794F21-78E5-44C0-AFC4-820B12B6EB4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8" name="TextBox 1">
          <a:extLst>
            <a:ext uri="{FF2B5EF4-FFF2-40B4-BE49-F238E27FC236}">
              <a16:creationId xmlns:a16="http://schemas.microsoft.com/office/drawing/2014/main" id="{71F4952F-6FF9-41B9-88CB-B2B4D31B9AF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9DFEBF85-A665-4028-9A97-31717B7D38A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D2DD3643-CD01-4C6C-B0C5-DA6E550A669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1" name="TextBox 1">
          <a:extLst>
            <a:ext uri="{FF2B5EF4-FFF2-40B4-BE49-F238E27FC236}">
              <a16:creationId xmlns:a16="http://schemas.microsoft.com/office/drawing/2014/main" id="{C6FD86CE-FA7E-4EA8-A33B-FF67F3F6463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B4E4E43F-0F42-4B58-9ECA-D32EC471B1D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24738D4E-72BF-4F87-8F08-99A737AD623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4" name="TextBox 1">
          <a:extLst>
            <a:ext uri="{FF2B5EF4-FFF2-40B4-BE49-F238E27FC236}">
              <a16:creationId xmlns:a16="http://schemas.microsoft.com/office/drawing/2014/main" id="{A2724CC4-2DAC-4606-B0A3-25F2A6688E3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411271DA-D93A-4BF1-9277-963157D816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EC3F41B6-95F6-4A43-92B9-15EF5066C68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7" name="TextBox 1">
          <a:extLst>
            <a:ext uri="{FF2B5EF4-FFF2-40B4-BE49-F238E27FC236}">
              <a16:creationId xmlns:a16="http://schemas.microsoft.com/office/drawing/2014/main" id="{6A4AB8B2-D539-48D8-8AC0-858F8D0821A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1470A7CF-4187-4F3A-B8D3-4BE5CFFD68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C441BE0C-E4CD-493B-B917-D9D98050437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0" name="TextBox 1">
          <a:extLst>
            <a:ext uri="{FF2B5EF4-FFF2-40B4-BE49-F238E27FC236}">
              <a16:creationId xmlns:a16="http://schemas.microsoft.com/office/drawing/2014/main" id="{E2CCFA5A-EB55-483C-B9D2-CA20EDB53AC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727CF9A5-F6C6-496B-8669-0BBD75F7738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DC9C928-74A2-4E9B-99CF-32A234D0E7D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3" name="TextBox 1">
          <a:extLst>
            <a:ext uri="{FF2B5EF4-FFF2-40B4-BE49-F238E27FC236}">
              <a16:creationId xmlns:a16="http://schemas.microsoft.com/office/drawing/2014/main" id="{D7187928-6AD1-467B-9080-608677BE63B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FEDEC66A-F561-4967-8CAA-CA3EB66C07E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2783FE23-1A18-4A72-B6C1-09B3C983809A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036" name="TextBox 1">
          <a:extLst>
            <a:ext uri="{FF2B5EF4-FFF2-40B4-BE49-F238E27FC236}">
              <a16:creationId xmlns:a16="http://schemas.microsoft.com/office/drawing/2014/main" id="{18A3DDAF-D8D4-4DE7-8113-31EB60389836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C9471A23-8392-4355-B40C-5AB68F42AD3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EC812932-639E-4DDF-94DC-99D0609CC9B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39" name="TextBox 1">
          <a:extLst>
            <a:ext uri="{FF2B5EF4-FFF2-40B4-BE49-F238E27FC236}">
              <a16:creationId xmlns:a16="http://schemas.microsoft.com/office/drawing/2014/main" id="{0E452EFF-4361-4803-9DBF-3B66FA9F275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E0255C64-C1C8-406B-892A-D10A3E58A91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F07824AA-CC79-4497-8BAC-A66F7F01C09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2" name="TextBox 1">
          <a:extLst>
            <a:ext uri="{FF2B5EF4-FFF2-40B4-BE49-F238E27FC236}">
              <a16:creationId xmlns:a16="http://schemas.microsoft.com/office/drawing/2014/main" id="{9BBDEAB4-0AC6-476C-B877-B182762914E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3D29B651-2281-47B3-9940-C6D1D596803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459215DB-1265-4C31-BE9C-479BC5B1186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5" name="TextBox 1">
          <a:extLst>
            <a:ext uri="{FF2B5EF4-FFF2-40B4-BE49-F238E27FC236}">
              <a16:creationId xmlns:a16="http://schemas.microsoft.com/office/drawing/2014/main" id="{7B586EC7-F75F-4B02-B5BC-F2C52D493A6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DACF1E4-F0C0-4C23-B3B0-1CF1A74CB54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5E8CAD7A-E46A-48B6-AA93-E3238DBDE1E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8" name="TextBox 1">
          <a:extLst>
            <a:ext uri="{FF2B5EF4-FFF2-40B4-BE49-F238E27FC236}">
              <a16:creationId xmlns:a16="http://schemas.microsoft.com/office/drawing/2014/main" id="{A947E373-00CC-470C-9D6C-6ECE8857275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557F6930-4B23-4053-9FCC-6DF5C5EBC78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6DDCB897-30E0-483D-A12F-241D5326D3C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1" name="TextBox 1">
          <a:extLst>
            <a:ext uri="{FF2B5EF4-FFF2-40B4-BE49-F238E27FC236}">
              <a16:creationId xmlns:a16="http://schemas.microsoft.com/office/drawing/2014/main" id="{D9553229-E690-456F-AA2B-E647F2AA6F3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C7289104-406D-4523-83E1-431274A9E10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580D5871-1EF2-42B8-9FA1-E8267C77E41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4" name="TextBox 1">
          <a:extLst>
            <a:ext uri="{FF2B5EF4-FFF2-40B4-BE49-F238E27FC236}">
              <a16:creationId xmlns:a16="http://schemas.microsoft.com/office/drawing/2014/main" id="{62E84B34-E607-4E9E-8192-B0C8B0D26E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83CA65A6-1481-4F5F-9927-9FCC43E2645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30B4D5B-ADBC-4DE4-8E32-F1C86751542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7" name="TextBox 1">
          <a:extLst>
            <a:ext uri="{FF2B5EF4-FFF2-40B4-BE49-F238E27FC236}">
              <a16:creationId xmlns:a16="http://schemas.microsoft.com/office/drawing/2014/main" id="{0E38AD54-7DDF-43CF-84CE-15F9425EBD2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72F8847A-E83C-4B6E-8BD7-1CA5C6F99FD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2AEE867F-B09E-4202-9E8B-AAE19C57DD1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0" name="TextBox 1">
          <a:extLst>
            <a:ext uri="{FF2B5EF4-FFF2-40B4-BE49-F238E27FC236}">
              <a16:creationId xmlns:a16="http://schemas.microsoft.com/office/drawing/2014/main" id="{84BCD1D2-7E5F-4E38-B208-99A51BB9402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DEC3E8FF-5347-4976-9A6F-BFD54CEDCDC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734EDC1B-7A18-49C8-BCC6-81BD05742C0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3" name="TextBox 1">
          <a:extLst>
            <a:ext uri="{FF2B5EF4-FFF2-40B4-BE49-F238E27FC236}">
              <a16:creationId xmlns:a16="http://schemas.microsoft.com/office/drawing/2014/main" id="{115E4B80-4497-452F-ADD8-410E8B65B2D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AF940D90-1144-485A-AB73-C94955ADC37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EE380776-337D-4CE5-A262-FBE71AD086E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6" name="TextBox 1">
          <a:extLst>
            <a:ext uri="{FF2B5EF4-FFF2-40B4-BE49-F238E27FC236}">
              <a16:creationId xmlns:a16="http://schemas.microsoft.com/office/drawing/2014/main" id="{1A951B34-CBDE-4760-AB25-4F0B5AD8010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425F594A-791D-42B0-8E9B-9FC23607992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6DA96B8A-244C-4745-8F72-1088F014328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69" name="TextBox 1">
          <a:extLst>
            <a:ext uri="{FF2B5EF4-FFF2-40B4-BE49-F238E27FC236}">
              <a16:creationId xmlns:a16="http://schemas.microsoft.com/office/drawing/2014/main" id="{8E7506E9-4739-46DD-AB97-03D63C5D9CB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E89F141-8E63-43CC-832C-F15A1716EB1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E3B78260-D3BA-4FBC-9373-0E72883968A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2" name="TextBox 1">
          <a:extLst>
            <a:ext uri="{FF2B5EF4-FFF2-40B4-BE49-F238E27FC236}">
              <a16:creationId xmlns:a16="http://schemas.microsoft.com/office/drawing/2014/main" id="{FE1C40C8-F48D-4521-B6B2-8FC34E2D67E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54768B9E-BAF6-4086-82D7-AE63695046C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F7FD0C36-95F3-4921-A273-4C02DA07296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5" name="TextBox 1">
          <a:extLst>
            <a:ext uri="{FF2B5EF4-FFF2-40B4-BE49-F238E27FC236}">
              <a16:creationId xmlns:a16="http://schemas.microsoft.com/office/drawing/2014/main" id="{3D25F1EC-6730-4C36-BEEF-A2822AA3773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40B0D11F-9AA3-4ABA-A97B-047F823698C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B554F31E-6E56-419C-9D53-EB8599FAA89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8" name="TextBox 1">
          <a:extLst>
            <a:ext uri="{FF2B5EF4-FFF2-40B4-BE49-F238E27FC236}">
              <a16:creationId xmlns:a16="http://schemas.microsoft.com/office/drawing/2014/main" id="{6CE189BA-AA76-4CF6-94F3-CC1DFA85756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9866776C-908A-431C-B18F-12E39C286D7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5199CCBB-F983-4233-B877-13611F8492C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1" name="TextBox 1">
          <a:extLst>
            <a:ext uri="{FF2B5EF4-FFF2-40B4-BE49-F238E27FC236}">
              <a16:creationId xmlns:a16="http://schemas.microsoft.com/office/drawing/2014/main" id="{6B474B76-6A07-4D80-B509-F4EA39AA2D1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EF5D1771-3C49-4F98-89C9-56B7616B1BD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3798CE78-0014-4261-A0D7-C5245A34FC33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084" name="TextBox 1">
          <a:extLst>
            <a:ext uri="{FF2B5EF4-FFF2-40B4-BE49-F238E27FC236}">
              <a16:creationId xmlns:a16="http://schemas.microsoft.com/office/drawing/2014/main" id="{B001557C-ABBC-43D3-BDFA-A0E22B016DE6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55E64D02-5B21-48C0-9505-45994425BB7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858A6E4A-70AB-4A74-BA63-FCDB5A3F6E7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7" name="TextBox 1">
          <a:extLst>
            <a:ext uri="{FF2B5EF4-FFF2-40B4-BE49-F238E27FC236}">
              <a16:creationId xmlns:a16="http://schemas.microsoft.com/office/drawing/2014/main" id="{049951E5-3CA6-4E42-9C89-71FBD1A4B5D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623E2A3-38EF-4248-9A59-3E46CD8E883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17F784F3-AF5A-4CE9-BADA-5492A9F3ED1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0" name="TextBox 1">
          <a:extLst>
            <a:ext uri="{FF2B5EF4-FFF2-40B4-BE49-F238E27FC236}">
              <a16:creationId xmlns:a16="http://schemas.microsoft.com/office/drawing/2014/main" id="{4167B17E-01F8-4911-8FC7-D76D55D97F4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EAF7563F-B002-479C-8555-BB3C5742F2F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42CEC187-FFBC-4CB9-89DF-15999535207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3" name="TextBox 1">
          <a:extLst>
            <a:ext uri="{FF2B5EF4-FFF2-40B4-BE49-F238E27FC236}">
              <a16:creationId xmlns:a16="http://schemas.microsoft.com/office/drawing/2014/main" id="{75B57257-B4EA-4199-AAD6-FC2CD6D1988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8F079260-A4F9-45E7-BD74-B61EDA5EBBA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82B8F510-CB86-43C0-BF60-7D3C5FDD4C4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6" name="TextBox 1">
          <a:extLst>
            <a:ext uri="{FF2B5EF4-FFF2-40B4-BE49-F238E27FC236}">
              <a16:creationId xmlns:a16="http://schemas.microsoft.com/office/drawing/2014/main" id="{B64F3277-A822-414A-BECF-3C2C2E6482C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91046C0A-387A-4F82-8D4C-1D1B2D003BC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83BBA83E-09A4-4107-BAC7-E60C4A9037A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099" name="TextBox 1">
          <a:extLst>
            <a:ext uri="{FF2B5EF4-FFF2-40B4-BE49-F238E27FC236}">
              <a16:creationId xmlns:a16="http://schemas.microsoft.com/office/drawing/2014/main" id="{F91F2848-E69E-4AD7-9CF0-2B46C3F41F9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7A052F4F-5BEC-43AC-8736-DAA7F10AB89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67D97111-7440-4BE2-A459-E1C62AAC1A4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2" name="TextBox 1">
          <a:extLst>
            <a:ext uri="{FF2B5EF4-FFF2-40B4-BE49-F238E27FC236}">
              <a16:creationId xmlns:a16="http://schemas.microsoft.com/office/drawing/2014/main" id="{9AC4EEDD-2153-42D5-BB07-4CEB3DE4BE5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CEB515A1-C152-4468-B898-6D248B6CF1A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F52DF92F-DAF1-4699-987B-6D840CEEB4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5" name="TextBox 1">
          <a:extLst>
            <a:ext uri="{FF2B5EF4-FFF2-40B4-BE49-F238E27FC236}">
              <a16:creationId xmlns:a16="http://schemas.microsoft.com/office/drawing/2014/main" id="{4C02EAC7-80D5-434E-838E-E1C7C014E0F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14042A80-3DC7-4143-BE94-A41212A5AD4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3D203EF9-85F3-4337-BA4E-D11350416D2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8" name="TextBox 1">
          <a:extLst>
            <a:ext uri="{FF2B5EF4-FFF2-40B4-BE49-F238E27FC236}">
              <a16:creationId xmlns:a16="http://schemas.microsoft.com/office/drawing/2014/main" id="{69CDD81E-B78E-46BF-8FEA-A921614C415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317AAA56-5FC0-4BE3-945D-5D268607C45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1D7E84B5-56B2-40B4-9F35-3AD14223A9F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1" name="TextBox 1">
          <a:extLst>
            <a:ext uri="{FF2B5EF4-FFF2-40B4-BE49-F238E27FC236}">
              <a16:creationId xmlns:a16="http://schemas.microsoft.com/office/drawing/2014/main" id="{CFA40F55-C11B-4DE0-8520-C6350C5D40A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4D713D-6DF0-4AAF-A0AD-9E97C67EED6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E33CE4C7-3C33-44A1-8E9B-8DE5273B3FE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4" name="TextBox 1">
          <a:extLst>
            <a:ext uri="{FF2B5EF4-FFF2-40B4-BE49-F238E27FC236}">
              <a16:creationId xmlns:a16="http://schemas.microsoft.com/office/drawing/2014/main" id="{8AA6C949-7CCC-43F3-B672-15705B122CF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62329421-90CA-4EA2-94B7-A1583C2968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403EB39A-CC21-4C14-901B-8E1CB4B4BB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7" name="TextBox 1">
          <a:extLst>
            <a:ext uri="{FF2B5EF4-FFF2-40B4-BE49-F238E27FC236}">
              <a16:creationId xmlns:a16="http://schemas.microsoft.com/office/drawing/2014/main" id="{219CFE8F-00EF-49AE-ACF0-81C23A2CAC2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4CB89968-FDBB-4D52-ADC3-A03C1DB52D9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A2EC846-62B5-42B6-B96F-EC7F0A5FC16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0" name="TextBox 1">
          <a:extLst>
            <a:ext uri="{FF2B5EF4-FFF2-40B4-BE49-F238E27FC236}">
              <a16:creationId xmlns:a16="http://schemas.microsoft.com/office/drawing/2014/main" id="{286A8A1F-3A62-4ECD-B420-50BA45C1950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5AF3821E-6F78-4A50-9BE8-F6BDF75FCB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8FB20A71-530B-4AF7-9D60-6D1484876B9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3" name="TextBox 1">
          <a:extLst>
            <a:ext uri="{FF2B5EF4-FFF2-40B4-BE49-F238E27FC236}">
              <a16:creationId xmlns:a16="http://schemas.microsoft.com/office/drawing/2014/main" id="{84A62D09-93E8-4A06-BDD5-1721E4034DD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76BDD5E0-9BEF-4E44-A775-B3B53AB40D4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C593DC26-B819-4F21-8F58-B0A33C236BF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6" name="TextBox 1">
          <a:extLst>
            <a:ext uri="{FF2B5EF4-FFF2-40B4-BE49-F238E27FC236}">
              <a16:creationId xmlns:a16="http://schemas.microsoft.com/office/drawing/2014/main" id="{FA4B9054-AEEC-48E9-8D40-6F2810BA26C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5CCAC5C5-1F78-483E-A5E7-F579DF51DC2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6D909728-0D86-46AC-97AA-659260BAA23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29" name="TextBox 1">
          <a:extLst>
            <a:ext uri="{FF2B5EF4-FFF2-40B4-BE49-F238E27FC236}">
              <a16:creationId xmlns:a16="http://schemas.microsoft.com/office/drawing/2014/main" id="{8A3F8DF9-56B5-4033-8C8B-2F5FC705E3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A1453507-5838-420C-94C7-32B1998D68A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F8DAA7D7-B813-49FC-9722-A53A10352348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132" name="TextBox 1">
          <a:extLst>
            <a:ext uri="{FF2B5EF4-FFF2-40B4-BE49-F238E27FC236}">
              <a16:creationId xmlns:a16="http://schemas.microsoft.com/office/drawing/2014/main" id="{10ADC5F8-112C-4A5F-8391-0F0F9CE5B1E6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270DAF47-B1E0-4B27-8E8B-0FB669F57E2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472A1013-3926-470B-B798-7F5D515E849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5" name="TextBox 1">
          <a:extLst>
            <a:ext uri="{FF2B5EF4-FFF2-40B4-BE49-F238E27FC236}">
              <a16:creationId xmlns:a16="http://schemas.microsoft.com/office/drawing/2014/main" id="{8D4DCFD8-E2E6-4AD8-BFD4-00DFD64C3DB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91347FBE-4BF1-4348-A8BC-9A1BEB3BB19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A1BE912B-3F71-4413-9CA5-587E64B082B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8" name="TextBox 1">
          <a:extLst>
            <a:ext uri="{FF2B5EF4-FFF2-40B4-BE49-F238E27FC236}">
              <a16:creationId xmlns:a16="http://schemas.microsoft.com/office/drawing/2014/main" id="{E4F95B1E-E2FB-44F3-9E27-E21C6D4C18C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FF2CBCCC-0392-4775-98C8-9029218593E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15BD938D-EA45-415C-97B9-B95578761A6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1" name="TextBox 1">
          <a:extLst>
            <a:ext uri="{FF2B5EF4-FFF2-40B4-BE49-F238E27FC236}">
              <a16:creationId xmlns:a16="http://schemas.microsoft.com/office/drawing/2014/main" id="{A383E581-283B-4B99-8FC2-512ABF61266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4E402E65-1E4B-41FA-A684-528C6EC02CA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AC5E0AD2-C09F-418D-AAFD-9CBEBEE9EA7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4" name="TextBox 1">
          <a:extLst>
            <a:ext uri="{FF2B5EF4-FFF2-40B4-BE49-F238E27FC236}">
              <a16:creationId xmlns:a16="http://schemas.microsoft.com/office/drawing/2014/main" id="{DDD541B8-A469-4172-AACC-8EEB8AC61E5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DE24975E-62D3-4BC5-BF81-5A692E0CCD6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1397525-5FB8-44EC-B797-15A2A378AA9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7" name="TextBox 1">
          <a:extLst>
            <a:ext uri="{FF2B5EF4-FFF2-40B4-BE49-F238E27FC236}">
              <a16:creationId xmlns:a16="http://schemas.microsoft.com/office/drawing/2014/main" id="{20B2DF50-C7C8-4588-9E25-C1EF4BC2999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B86D6CD4-4122-47AD-B2B0-A01CC73AB2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B3C38F2F-3E7B-48AE-B21F-E1987A7B65E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0" name="TextBox 1">
          <a:extLst>
            <a:ext uri="{FF2B5EF4-FFF2-40B4-BE49-F238E27FC236}">
              <a16:creationId xmlns:a16="http://schemas.microsoft.com/office/drawing/2014/main" id="{E3EF49AE-2F22-4BD9-9B9D-C39C9CA0987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B92D2F47-E83F-40B2-9573-9BF8F535950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89BE3980-FA13-4458-8910-4406E24022A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3" name="TextBox 1">
          <a:extLst>
            <a:ext uri="{FF2B5EF4-FFF2-40B4-BE49-F238E27FC236}">
              <a16:creationId xmlns:a16="http://schemas.microsoft.com/office/drawing/2014/main" id="{63596345-BCB4-4A9A-97D0-0E6A0B2457F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524A0CF5-0234-4450-8CCC-455D2F92106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3474CD9-48A4-47CC-88BB-7E055AD5356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6" name="TextBox 1">
          <a:extLst>
            <a:ext uri="{FF2B5EF4-FFF2-40B4-BE49-F238E27FC236}">
              <a16:creationId xmlns:a16="http://schemas.microsoft.com/office/drawing/2014/main" id="{EBCF8BE0-9DBD-4F98-9A3F-3A971255A91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E8371DEF-CECD-44E3-BE32-A325F4EF11A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944266DA-920D-4B3D-ACD5-0A53FA9A2A7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59" name="TextBox 1">
          <a:extLst>
            <a:ext uri="{FF2B5EF4-FFF2-40B4-BE49-F238E27FC236}">
              <a16:creationId xmlns:a16="http://schemas.microsoft.com/office/drawing/2014/main" id="{66B6143A-9E1E-48AB-8FEA-AB97AD1E30D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A85186E-5BEB-4322-8F23-A607D7492BB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85129934-F910-487F-A202-AF598D2DB1A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2" name="TextBox 1">
          <a:extLst>
            <a:ext uri="{FF2B5EF4-FFF2-40B4-BE49-F238E27FC236}">
              <a16:creationId xmlns:a16="http://schemas.microsoft.com/office/drawing/2014/main" id="{467B5405-62AE-460A-B84A-31050DB28FD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2F1BA045-A8F7-4609-81F7-802FD404C88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E0C91EB8-8C6A-44D5-A4E4-6CFFE1B0AD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5" name="TextBox 1">
          <a:extLst>
            <a:ext uri="{FF2B5EF4-FFF2-40B4-BE49-F238E27FC236}">
              <a16:creationId xmlns:a16="http://schemas.microsoft.com/office/drawing/2014/main" id="{6276C7E9-919E-4198-8C46-17C1D5FE1F7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E7EB9940-AF7A-40F2-B312-D2B76AA20A6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AD23814D-8619-4D08-9940-BA968A416F7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8" name="TextBox 1">
          <a:extLst>
            <a:ext uri="{FF2B5EF4-FFF2-40B4-BE49-F238E27FC236}">
              <a16:creationId xmlns:a16="http://schemas.microsoft.com/office/drawing/2014/main" id="{FD302470-5887-43E9-B9B3-98263D15963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196925E6-3006-416A-993A-82FE1B60729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E4259CA8-1BE0-4B25-B192-602BDD3C60E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1" name="TextBox 1">
          <a:extLst>
            <a:ext uri="{FF2B5EF4-FFF2-40B4-BE49-F238E27FC236}">
              <a16:creationId xmlns:a16="http://schemas.microsoft.com/office/drawing/2014/main" id="{C0677624-54CB-42F3-93DD-2C465CD8E9A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22C47F57-C642-4280-81EB-C6BE464293E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38AD63B4-5EEA-4F2D-B2C3-9F02896CAB9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4" name="TextBox 1">
          <a:extLst>
            <a:ext uri="{FF2B5EF4-FFF2-40B4-BE49-F238E27FC236}">
              <a16:creationId xmlns:a16="http://schemas.microsoft.com/office/drawing/2014/main" id="{6D5A448C-E7C4-449B-8250-C6C3142CC3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B3732730-24FB-40B2-9063-E4B768DF793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38DCD099-C89F-4236-B3DF-00B36A0D173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7" name="TextBox 1">
          <a:extLst>
            <a:ext uri="{FF2B5EF4-FFF2-40B4-BE49-F238E27FC236}">
              <a16:creationId xmlns:a16="http://schemas.microsoft.com/office/drawing/2014/main" id="{51D423E8-ECAE-46B5-8134-2798AC8B911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10333563-71E7-4CF9-BBF7-7FA6F96B5EC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6741631F-73F0-4B27-94DF-2E3091902231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180" name="TextBox 1">
          <a:extLst>
            <a:ext uri="{FF2B5EF4-FFF2-40B4-BE49-F238E27FC236}">
              <a16:creationId xmlns:a16="http://schemas.microsoft.com/office/drawing/2014/main" id="{D7300A55-7B38-46B1-B2B3-814920CA7CF2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69C1BD81-E736-4E51-957B-C1939196149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F0F422FC-E09B-4539-A894-BE0B45AF20C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3" name="TextBox 1">
          <a:extLst>
            <a:ext uri="{FF2B5EF4-FFF2-40B4-BE49-F238E27FC236}">
              <a16:creationId xmlns:a16="http://schemas.microsoft.com/office/drawing/2014/main" id="{0D774C12-D3FD-4FFA-817D-8008C6E7A80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F3AF4167-8E5B-40DE-BD77-45087FDBACE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8EF0384D-1F97-4706-8F6C-ED62B1737A6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6" name="TextBox 1">
          <a:extLst>
            <a:ext uri="{FF2B5EF4-FFF2-40B4-BE49-F238E27FC236}">
              <a16:creationId xmlns:a16="http://schemas.microsoft.com/office/drawing/2014/main" id="{308261AB-437C-438D-A574-1F44604D242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31B367F-B096-46B4-AF58-222CB13259F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B623B92E-71FB-4AE8-82C9-500A05D781A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89" name="TextBox 1">
          <a:extLst>
            <a:ext uri="{FF2B5EF4-FFF2-40B4-BE49-F238E27FC236}">
              <a16:creationId xmlns:a16="http://schemas.microsoft.com/office/drawing/2014/main" id="{F9A781B8-C141-4AA6-9982-C6CAD678269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90C079B4-3A06-492C-BE92-0B655C03F54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86712E85-D3DA-44B0-BCB2-0A6398184DA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2" name="TextBox 1">
          <a:extLst>
            <a:ext uri="{FF2B5EF4-FFF2-40B4-BE49-F238E27FC236}">
              <a16:creationId xmlns:a16="http://schemas.microsoft.com/office/drawing/2014/main" id="{DF470FF1-3314-4A4C-9ED9-AAF3A825270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3EFCD4B0-0B7A-45F6-9A53-D395BCDA164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91AC5B14-E49E-4BC6-BB5A-B28D78956CE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5" name="TextBox 1">
          <a:extLst>
            <a:ext uri="{FF2B5EF4-FFF2-40B4-BE49-F238E27FC236}">
              <a16:creationId xmlns:a16="http://schemas.microsoft.com/office/drawing/2014/main" id="{8DA2282C-B1A2-4E37-BC05-650A45D785A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A439AFCB-DF57-439C-A488-52F14A8192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4DEB49F8-1A29-45C4-A167-7A26F38B766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8" name="TextBox 1">
          <a:extLst>
            <a:ext uri="{FF2B5EF4-FFF2-40B4-BE49-F238E27FC236}">
              <a16:creationId xmlns:a16="http://schemas.microsoft.com/office/drawing/2014/main" id="{B01976E7-A623-4FCE-A9DB-222ED3609F5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6BE38B46-0163-4834-9D9B-EDE3A4DC5D0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E33F9DD8-E783-4C99-B96C-5790B5072DE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1" name="TextBox 1">
          <a:extLst>
            <a:ext uri="{FF2B5EF4-FFF2-40B4-BE49-F238E27FC236}">
              <a16:creationId xmlns:a16="http://schemas.microsoft.com/office/drawing/2014/main" id="{A7E5E705-6690-4E3C-BB9A-D1CF9B81188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D252B252-CECC-4206-9D81-6DFE09BD3FD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F4D83B53-A116-4AD8-A59D-1A384D12288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4" name="TextBox 1">
          <a:extLst>
            <a:ext uri="{FF2B5EF4-FFF2-40B4-BE49-F238E27FC236}">
              <a16:creationId xmlns:a16="http://schemas.microsoft.com/office/drawing/2014/main" id="{A179138C-79B0-4FAE-BCD3-02D522F0CDD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E31F72C4-48C1-4913-879C-398D418C982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CC87F703-A9AB-4E3D-8842-227CE03DC1C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7" name="TextBox 1">
          <a:extLst>
            <a:ext uri="{FF2B5EF4-FFF2-40B4-BE49-F238E27FC236}">
              <a16:creationId xmlns:a16="http://schemas.microsoft.com/office/drawing/2014/main" id="{42CA06C7-6959-4204-9050-060A66DBFF6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C82E5413-175E-4936-940F-15E24BFEFDA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4F44C1BE-12ED-43FA-97F6-E2F29144620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0" name="TextBox 1">
          <a:extLst>
            <a:ext uri="{FF2B5EF4-FFF2-40B4-BE49-F238E27FC236}">
              <a16:creationId xmlns:a16="http://schemas.microsoft.com/office/drawing/2014/main" id="{93ECF8BC-9796-4579-AE16-FAD42CFED1C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2C16DADE-CC51-462C-A786-007BCC147CF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8769D6AD-FDA9-472C-B948-BABB9536AEF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3" name="TextBox 1">
          <a:extLst>
            <a:ext uri="{FF2B5EF4-FFF2-40B4-BE49-F238E27FC236}">
              <a16:creationId xmlns:a16="http://schemas.microsoft.com/office/drawing/2014/main" id="{A7E669E4-38AC-4A58-9D00-F9F49FE6701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71EA09F4-A36F-445C-B62D-15567553156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418A5AF1-6BD6-40BD-B9F4-948D56B24F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6" name="TextBox 1">
          <a:extLst>
            <a:ext uri="{FF2B5EF4-FFF2-40B4-BE49-F238E27FC236}">
              <a16:creationId xmlns:a16="http://schemas.microsoft.com/office/drawing/2014/main" id="{8C5A08C5-5162-4F59-86F7-DB347D59151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CA652511-80F5-4268-B173-2BB31A04A42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B9EC6BED-0CCB-476C-ACDA-D3C18E8EF69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19" name="TextBox 1">
          <a:extLst>
            <a:ext uri="{FF2B5EF4-FFF2-40B4-BE49-F238E27FC236}">
              <a16:creationId xmlns:a16="http://schemas.microsoft.com/office/drawing/2014/main" id="{79776B7B-6D31-4234-B7D4-E6506B4026B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52B77717-02A8-49A8-A8A5-21B7F654B57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6478FA5B-1D3B-4E52-BFAB-6328B9EBDE5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2" name="TextBox 1">
          <a:extLst>
            <a:ext uri="{FF2B5EF4-FFF2-40B4-BE49-F238E27FC236}">
              <a16:creationId xmlns:a16="http://schemas.microsoft.com/office/drawing/2014/main" id="{A886E200-0596-4AF3-9073-3FE0DC30B6E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1406924E-2F33-4261-A7CE-16CB4428AC3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EF3F23AF-634A-48DE-A8E4-548D367DB5F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5" name="TextBox 1">
          <a:extLst>
            <a:ext uri="{FF2B5EF4-FFF2-40B4-BE49-F238E27FC236}">
              <a16:creationId xmlns:a16="http://schemas.microsoft.com/office/drawing/2014/main" id="{A7222D18-40CF-4052-B9A7-3F996CEC4EB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65EA7108-265E-4CB9-8F7D-7BA835B4E0C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3B99087A-C39C-4F72-B142-241B515469A8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228" name="TextBox 1">
          <a:extLst>
            <a:ext uri="{FF2B5EF4-FFF2-40B4-BE49-F238E27FC236}">
              <a16:creationId xmlns:a16="http://schemas.microsoft.com/office/drawing/2014/main" id="{1887AD42-5338-4154-9C4F-F4629B0973E0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49EE2B5A-F1D5-4E68-8224-085142A8CEB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CE3C28FE-3180-4108-9877-2701046370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1" name="TextBox 1">
          <a:extLst>
            <a:ext uri="{FF2B5EF4-FFF2-40B4-BE49-F238E27FC236}">
              <a16:creationId xmlns:a16="http://schemas.microsoft.com/office/drawing/2014/main" id="{BDE4221B-097B-4017-8BF4-4291483928C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40F50EE0-8CF0-4B04-A7A5-E61B2ACDB5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9C471E60-2DE3-45CE-93CF-909C17FEEB8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4" name="TextBox 1">
          <a:extLst>
            <a:ext uri="{FF2B5EF4-FFF2-40B4-BE49-F238E27FC236}">
              <a16:creationId xmlns:a16="http://schemas.microsoft.com/office/drawing/2014/main" id="{FC9C6296-9EAA-4CCB-956F-F9050F2ED20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9800766F-B342-43F8-B383-06F2A855C54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F4D5B869-FA8E-4614-9A82-976240BED94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7" name="TextBox 1">
          <a:extLst>
            <a:ext uri="{FF2B5EF4-FFF2-40B4-BE49-F238E27FC236}">
              <a16:creationId xmlns:a16="http://schemas.microsoft.com/office/drawing/2014/main" id="{00A40191-8DDB-4CA7-B774-AEAD67589C3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DD719076-DD53-4959-B8A6-090C43A412E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6A9AE600-EB45-4145-A381-86A4E706EA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0" name="TextBox 1">
          <a:extLst>
            <a:ext uri="{FF2B5EF4-FFF2-40B4-BE49-F238E27FC236}">
              <a16:creationId xmlns:a16="http://schemas.microsoft.com/office/drawing/2014/main" id="{5B024829-D4F6-4E2D-AEA3-BEA08CCEB19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5C3CA089-958A-4D33-A251-B3544298ADA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5E658DB3-A821-442B-8B3B-B52F70A9AB7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3" name="TextBox 1">
          <a:extLst>
            <a:ext uri="{FF2B5EF4-FFF2-40B4-BE49-F238E27FC236}">
              <a16:creationId xmlns:a16="http://schemas.microsoft.com/office/drawing/2014/main" id="{126360F9-2CD9-4929-961C-FC9066B4F92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C0334A73-11C0-4469-909D-891FB0A4945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8ACDB928-1827-40C4-8180-702FF42DAAF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6" name="TextBox 1">
          <a:extLst>
            <a:ext uri="{FF2B5EF4-FFF2-40B4-BE49-F238E27FC236}">
              <a16:creationId xmlns:a16="http://schemas.microsoft.com/office/drawing/2014/main" id="{1754C80D-70DC-45F2-AB5A-F0E97B7D612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23395962-CA72-4075-A51C-5B67E9D5D72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4AD74792-E278-4260-BADF-7305C15B094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49" name="TextBox 1">
          <a:extLst>
            <a:ext uri="{FF2B5EF4-FFF2-40B4-BE49-F238E27FC236}">
              <a16:creationId xmlns:a16="http://schemas.microsoft.com/office/drawing/2014/main" id="{D8B2C7F1-80F1-48B2-8593-23ECD576593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8CD7CA7B-02B5-415E-AA18-5E506558478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DF6EB790-CA0A-49CC-8305-DC3F5272EFB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2" name="TextBox 1">
          <a:extLst>
            <a:ext uri="{FF2B5EF4-FFF2-40B4-BE49-F238E27FC236}">
              <a16:creationId xmlns:a16="http://schemas.microsoft.com/office/drawing/2014/main" id="{FD508699-D176-432B-B6D8-B20CEA6E25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A7A69421-317F-4B73-9B5F-903B16D066F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8BAA9E01-15F7-4CA3-BB0D-F1E46C9BF61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5" name="TextBox 1">
          <a:extLst>
            <a:ext uri="{FF2B5EF4-FFF2-40B4-BE49-F238E27FC236}">
              <a16:creationId xmlns:a16="http://schemas.microsoft.com/office/drawing/2014/main" id="{1CD76B25-78CA-4075-AFFB-4B7C3311C5F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5999F7F0-3CC5-47A2-BA68-A763277367B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9589499D-757D-4EEB-8E93-94AA8A81DA4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8" name="TextBox 1">
          <a:extLst>
            <a:ext uri="{FF2B5EF4-FFF2-40B4-BE49-F238E27FC236}">
              <a16:creationId xmlns:a16="http://schemas.microsoft.com/office/drawing/2014/main" id="{9BF38C30-E261-46D6-A671-9EF19FDEA1E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C7C518E7-534C-46FE-BDD4-5D6C6BFC67D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78FF1F23-95F4-4392-84F6-2E00BF999D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1" name="TextBox 1">
          <a:extLst>
            <a:ext uri="{FF2B5EF4-FFF2-40B4-BE49-F238E27FC236}">
              <a16:creationId xmlns:a16="http://schemas.microsoft.com/office/drawing/2014/main" id="{0B25686C-E754-43E7-83E6-62BD9D3F11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78D0897F-D43C-453D-B9BF-BB6B87804D1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8BA02AB7-AE7A-4298-9AE5-BE6F0DD529F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4" name="TextBox 1">
          <a:extLst>
            <a:ext uri="{FF2B5EF4-FFF2-40B4-BE49-F238E27FC236}">
              <a16:creationId xmlns:a16="http://schemas.microsoft.com/office/drawing/2014/main" id="{B941C756-D3F2-4749-A52D-CC3B2248EF7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8643F3A3-2CEE-4060-B616-5F23E9F7EDD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A63DA6A7-1D15-46D2-A14F-7758EEA1E47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7" name="TextBox 1">
          <a:extLst>
            <a:ext uri="{FF2B5EF4-FFF2-40B4-BE49-F238E27FC236}">
              <a16:creationId xmlns:a16="http://schemas.microsoft.com/office/drawing/2014/main" id="{E76AC2D7-FA1D-43D0-A301-7D588538AF2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8FBE4886-468A-48CD-8A8B-06C52C33D95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48E58F16-B03E-4165-96FC-C08094D91C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0" name="TextBox 1">
          <a:extLst>
            <a:ext uri="{FF2B5EF4-FFF2-40B4-BE49-F238E27FC236}">
              <a16:creationId xmlns:a16="http://schemas.microsoft.com/office/drawing/2014/main" id="{56AD3059-DA57-4D0A-82FC-72E10655C5E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27F140BF-AD0F-4DEB-A198-597609ABDF2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2258A21A-CC16-4F25-A17D-1D35248466B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3" name="TextBox 1">
          <a:extLst>
            <a:ext uri="{FF2B5EF4-FFF2-40B4-BE49-F238E27FC236}">
              <a16:creationId xmlns:a16="http://schemas.microsoft.com/office/drawing/2014/main" id="{D1808E50-EAD3-4F66-9CE8-F5350B66F7B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4B91C046-EDE3-42EB-8CA1-CFA27E4F4F7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58FA4FCF-5A54-4098-8BBE-991BC2A79E4C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276" name="TextBox 1">
          <a:extLst>
            <a:ext uri="{FF2B5EF4-FFF2-40B4-BE49-F238E27FC236}">
              <a16:creationId xmlns:a16="http://schemas.microsoft.com/office/drawing/2014/main" id="{B703AECA-F61A-42F5-93B1-4CDF3E6A5556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59714F71-45A5-4CC5-BC83-7D62B15A48D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C459C5A6-5518-4D27-AEE9-B5F90509E50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79" name="TextBox 1">
          <a:extLst>
            <a:ext uri="{FF2B5EF4-FFF2-40B4-BE49-F238E27FC236}">
              <a16:creationId xmlns:a16="http://schemas.microsoft.com/office/drawing/2014/main" id="{E40E888E-8B9E-4D75-8E18-4FEF417EF65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16B688C7-F9DC-4B7A-8412-7AB2A8F2824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265A50DA-9499-4AFF-9248-6AC66845915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2" name="TextBox 1">
          <a:extLst>
            <a:ext uri="{FF2B5EF4-FFF2-40B4-BE49-F238E27FC236}">
              <a16:creationId xmlns:a16="http://schemas.microsoft.com/office/drawing/2014/main" id="{56CD296B-31BB-42C1-A1B0-37C0AB97D66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63FA2E60-78F3-43AB-96F8-0EE843A2394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98EF90A0-92B3-436F-BACA-09C156A4F41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5" name="TextBox 1">
          <a:extLst>
            <a:ext uri="{FF2B5EF4-FFF2-40B4-BE49-F238E27FC236}">
              <a16:creationId xmlns:a16="http://schemas.microsoft.com/office/drawing/2014/main" id="{FD81497F-DCD6-4314-A04D-0AA9EF1BA39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E794D683-A884-469F-9769-5A37C0DDD27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E8705BD-80ED-4CEE-8483-4E7DAF92B1C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8" name="TextBox 1">
          <a:extLst>
            <a:ext uri="{FF2B5EF4-FFF2-40B4-BE49-F238E27FC236}">
              <a16:creationId xmlns:a16="http://schemas.microsoft.com/office/drawing/2014/main" id="{396384E3-86C2-4527-ABA9-9D5A2DEE00D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47531191-869B-4533-832B-452FCFA89CC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D44D7CDB-7E6B-46B0-9854-4B4AEAA8BF4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1" name="TextBox 1">
          <a:extLst>
            <a:ext uri="{FF2B5EF4-FFF2-40B4-BE49-F238E27FC236}">
              <a16:creationId xmlns:a16="http://schemas.microsoft.com/office/drawing/2014/main" id="{B9003965-B5B3-4E2E-B8B4-E3D0A1F8A5B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C3DF3D8-10EA-473E-B1D0-07C03CAF54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89FA535C-EB45-4E2D-874E-80A2A493953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4" name="TextBox 1">
          <a:extLst>
            <a:ext uri="{FF2B5EF4-FFF2-40B4-BE49-F238E27FC236}">
              <a16:creationId xmlns:a16="http://schemas.microsoft.com/office/drawing/2014/main" id="{32148C1A-9A32-43E6-A282-DF96CDF43BE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8F057E33-8543-44EB-B4C7-C4CAE2EAEAD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7D34757A-BEA4-48F6-88F8-0795CE00B16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7" name="TextBox 1">
          <a:extLst>
            <a:ext uri="{FF2B5EF4-FFF2-40B4-BE49-F238E27FC236}">
              <a16:creationId xmlns:a16="http://schemas.microsoft.com/office/drawing/2014/main" id="{AB85346A-AF4E-4E34-AF20-06257BB89A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687E22ED-2371-4B43-BE9E-D5C2FC7FD69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23E119A-7011-4BA3-8D93-E74AE0928A7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0" name="TextBox 1">
          <a:extLst>
            <a:ext uri="{FF2B5EF4-FFF2-40B4-BE49-F238E27FC236}">
              <a16:creationId xmlns:a16="http://schemas.microsoft.com/office/drawing/2014/main" id="{223D7346-5A35-4BB7-BDCB-708989D737B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B921508C-0CA0-4157-AFCE-C435800597F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BA82BBE7-998F-4FC7-B193-55F3F1A6538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3" name="TextBox 1">
          <a:extLst>
            <a:ext uri="{FF2B5EF4-FFF2-40B4-BE49-F238E27FC236}">
              <a16:creationId xmlns:a16="http://schemas.microsoft.com/office/drawing/2014/main" id="{0C2D6220-6330-45D7-B75D-0892A865DE5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9E7A09B1-EA6D-4881-9227-5A555FA4CF9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E43AB810-303A-477D-9376-FA90DD9272C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6" name="TextBox 1">
          <a:extLst>
            <a:ext uri="{FF2B5EF4-FFF2-40B4-BE49-F238E27FC236}">
              <a16:creationId xmlns:a16="http://schemas.microsoft.com/office/drawing/2014/main" id="{751DCB65-4A04-4A60-8637-6637241C8C8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79C58B83-909C-4E5A-B469-0A517EDF8A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C211B455-7BF5-4575-ACAB-416819D4539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09" name="TextBox 1">
          <a:extLst>
            <a:ext uri="{FF2B5EF4-FFF2-40B4-BE49-F238E27FC236}">
              <a16:creationId xmlns:a16="http://schemas.microsoft.com/office/drawing/2014/main" id="{4DCDA9DC-7CDB-4EF1-83F9-B0FCD5AC09A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37E60249-40EB-4BC1-A2B9-C6FF62FB1CB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63A7C192-034D-450C-846B-CC00D60F778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2" name="TextBox 1">
          <a:extLst>
            <a:ext uri="{FF2B5EF4-FFF2-40B4-BE49-F238E27FC236}">
              <a16:creationId xmlns:a16="http://schemas.microsoft.com/office/drawing/2014/main" id="{21EB517B-08ED-4760-BBF0-5075D6F27C4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BBB2CA0A-070D-4EA2-8B76-82060C972EF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EB499043-6D0A-41ED-913F-2F99183B209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5" name="TextBox 1">
          <a:extLst>
            <a:ext uri="{FF2B5EF4-FFF2-40B4-BE49-F238E27FC236}">
              <a16:creationId xmlns:a16="http://schemas.microsoft.com/office/drawing/2014/main" id="{FF03B1ED-94C3-4288-B6A1-52CB4463F66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CA53FC52-AD44-471D-BD79-CDC39B49C1F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FD477263-9147-41A1-9B5F-AD30000E314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8" name="TextBox 1">
          <a:extLst>
            <a:ext uri="{FF2B5EF4-FFF2-40B4-BE49-F238E27FC236}">
              <a16:creationId xmlns:a16="http://schemas.microsoft.com/office/drawing/2014/main" id="{49DB16D7-8638-4594-A767-2C90C7E33D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5C4803F5-173D-44F3-B8BB-9842F997C99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D8C525A8-57E9-4C02-9A11-B0AFDAF774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1" name="TextBox 1">
          <a:extLst>
            <a:ext uri="{FF2B5EF4-FFF2-40B4-BE49-F238E27FC236}">
              <a16:creationId xmlns:a16="http://schemas.microsoft.com/office/drawing/2014/main" id="{C020A17A-0079-4AB1-92A3-43B82459528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D6C94C82-88E0-4DFB-99B9-5EF905EA895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9691DCDB-E51D-450E-B9ED-A98DD683F705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324" name="TextBox 1">
          <a:extLst>
            <a:ext uri="{FF2B5EF4-FFF2-40B4-BE49-F238E27FC236}">
              <a16:creationId xmlns:a16="http://schemas.microsoft.com/office/drawing/2014/main" id="{8125E902-C1FD-469D-86EE-EB4594BF0F2A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E333722F-6DBF-405C-B56C-F9252A64698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8F4DC0A1-99A1-4759-8B4B-251BE51A8D9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7" name="TextBox 1">
          <a:extLst>
            <a:ext uri="{FF2B5EF4-FFF2-40B4-BE49-F238E27FC236}">
              <a16:creationId xmlns:a16="http://schemas.microsoft.com/office/drawing/2014/main" id="{A48C4784-17F8-4B1A-9BAE-B5A835297B5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EAA94E3E-9E1D-4288-9B92-2D38EB20D45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B76C4EF9-D037-4489-BAD7-EFCA451917F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0" name="TextBox 1">
          <a:extLst>
            <a:ext uri="{FF2B5EF4-FFF2-40B4-BE49-F238E27FC236}">
              <a16:creationId xmlns:a16="http://schemas.microsoft.com/office/drawing/2014/main" id="{A572C78B-F396-412D-BCD3-9722EDF3CC1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272D703F-EDC5-4E86-A7E0-AEC0BD5BEC3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36CC47DB-7FC8-4EF6-8356-39554D8F5A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3" name="TextBox 1">
          <a:extLst>
            <a:ext uri="{FF2B5EF4-FFF2-40B4-BE49-F238E27FC236}">
              <a16:creationId xmlns:a16="http://schemas.microsoft.com/office/drawing/2014/main" id="{F5D9C2F8-300D-4F97-A8D0-380C5499DEA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DAF014E4-DC54-451D-ADCE-36D6BD4C334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A1BA19AB-26C1-4D14-A195-60A583BC4FE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6" name="TextBox 1">
          <a:extLst>
            <a:ext uri="{FF2B5EF4-FFF2-40B4-BE49-F238E27FC236}">
              <a16:creationId xmlns:a16="http://schemas.microsoft.com/office/drawing/2014/main" id="{4953C202-E404-4736-BC2F-A8346C20478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1437D3A7-B27A-4075-9BDB-E87F9AE37D9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20DCD9BD-C43F-46BA-9805-AC93F269A28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39" name="TextBox 1">
          <a:extLst>
            <a:ext uri="{FF2B5EF4-FFF2-40B4-BE49-F238E27FC236}">
              <a16:creationId xmlns:a16="http://schemas.microsoft.com/office/drawing/2014/main" id="{3F0C16C3-6E51-4251-BB80-94E1E7B1822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645140A4-F78E-4D2F-9A7E-A568D273841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85788F27-7CF2-4A35-ADF7-A30DB7104CE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2" name="TextBox 1">
          <a:extLst>
            <a:ext uri="{FF2B5EF4-FFF2-40B4-BE49-F238E27FC236}">
              <a16:creationId xmlns:a16="http://schemas.microsoft.com/office/drawing/2014/main" id="{D836EE09-8748-4D13-95F6-575E30F94B7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E02FFDD8-5EAE-4CA7-9406-1241BF4E5F2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9E54E2B2-3796-44AF-AB98-BA63C5E4BB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5" name="TextBox 1">
          <a:extLst>
            <a:ext uri="{FF2B5EF4-FFF2-40B4-BE49-F238E27FC236}">
              <a16:creationId xmlns:a16="http://schemas.microsoft.com/office/drawing/2014/main" id="{76B7B3EF-FE97-42DC-9901-C9FD84E8750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2E31D51C-FF67-42B1-86B9-01E4D7C6225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AF3BA62A-DC15-4A35-BF64-0C9840437B7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8" name="TextBox 1">
          <a:extLst>
            <a:ext uri="{FF2B5EF4-FFF2-40B4-BE49-F238E27FC236}">
              <a16:creationId xmlns:a16="http://schemas.microsoft.com/office/drawing/2014/main" id="{59310394-034A-47B1-866B-6332031FE81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D8ACDFCD-8D49-4C0B-9D19-8BB81747E49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E153063F-CE13-43D8-93A3-C6C946DAC31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1" name="TextBox 1">
          <a:extLst>
            <a:ext uri="{FF2B5EF4-FFF2-40B4-BE49-F238E27FC236}">
              <a16:creationId xmlns:a16="http://schemas.microsoft.com/office/drawing/2014/main" id="{1604F5CE-450E-44A8-8273-FAF54AA1936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3EE4CE9C-437A-42DF-A165-12B8E4E21DB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568F908A-FCCF-4A24-816C-8940D28679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4" name="TextBox 1">
          <a:extLst>
            <a:ext uri="{FF2B5EF4-FFF2-40B4-BE49-F238E27FC236}">
              <a16:creationId xmlns:a16="http://schemas.microsoft.com/office/drawing/2014/main" id="{E94E827F-3238-4E67-B4CC-63E7E64C262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6F52E2BB-3E99-4C80-AFC9-715AF7D227C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2854E5C9-DB7C-4252-8FDE-ECB88D4147D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7" name="TextBox 1">
          <a:extLst>
            <a:ext uri="{FF2B5EF4-FFF2-40B4-BE49-F238E27FC236}">
              <a16:creationId xmlns:a16="http://schemas.microsoft.com/office/drawing/2014/main" id="{1B1B6AA1-B092-4A0E-A368-5FF8B80E190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D59D66E1-BAD4-4535-8076-3C06EC6481B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7E43DE32-7F51-49D5-A34B-2F9A2914216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0" name="TextBox 1">
          <a:extLst>
            <a:ext uri="{FF2B5EF4-FFF2-40B4-BE49-F238E27FC236}">
              <a16:creationId xmlns:a16="http://schemas.microsoft.com/office/drawing/2014/main" id="{2AAE5D04-5D2E-46F9-A91B-823724F7F2E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B02C72F3-7C42-4C22-8DB5-81AF5241255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F8E1952B-EAAF-4679-BACA-34F60E86961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3" name="TextBox 1">
          <a:extLst>
            <a:ext uri="{FF2B5EF4-FFF2-40B4-BE49-F238E27FC236}">
              <a16:creationId xmlns:a16="http://schemas.microsoft.com/office/drawing/2014/main" id="{F54B123F-B770-4326-ABD2-538431C61EC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45CED28F-1A3D-4EDD-BC20-A0C067FC8CB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F40CCB6E-1D44-459B-9ED7-00278BFE84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6" name="TextBox 1">
          <a:extLst>
            <a:ext uri="{FF2B5EF4-FFF2-40B4-BE49-F238E27FC236}">
              <a16:creationId xmlns:a16="http://schemas.microsoft.com/office/drawing/2014/main" id="{25F968D9-A98D-4B45-BAA4-0A4BA84781C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E520EC0E-2768-4CEB-8DE2-5DBCD688A7D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5B1AEFE9-02FF-4456-90EC-88885D15D2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69" name="TextBox 1">
          <a:extLst>
            <a:ext uri="{FF2B5EF4-FFF2-40B4-BE49-F238E27FC236}">
              <a16:creationId xmlns:a16="http://schemas.microsoft.com/office/drawing/2014/main" id="{040BCE3F-44E1-451B-A5A1-D2D842F7A7F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157AD9C2-E9F4-4127-A68A-63115DC6476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B63D8F68-7A68-4138-9FEA-3AF5D4292AF3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372" name="TextBox 1">
          <a:extLst>
            <a:ext uri="{FF2B5EF4-FFF2-40B4-BE49-F238E27FC236}">
              <a16:creationId xmlns:a16="http://schemas.microsoft.com/office/drawing/2014/main" id="{6CEAD9D9-8566-4680-B208-620A988BCAF6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FDAA37DA-E1CC-44F1-B04F-5D5E0165A5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EE687358-4CE7-4EA5-AEAA-D648A5B7DCD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5" name="TextBox 1">
          <a:extLst>
            <a:ext uri="{FF2B5EF4-FFF2-40B4-BE49-F238E27FC236}">
              <a16:creationId xmlns:a16="http://schemas.microsoft.com/office/drawing/2014/main" id="{BD37D6B3-4729-4D7B-8CD4-AA134887466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7E54F761-61DB-4405-91BB-C775F4D1B49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1E6546E0-B761-43BA-B547-321557AF1BE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8" name="TextBox 1">
          <a:extLst>
            <a:ext uri="{FF2B5EF4-FFF2-40B4-BE49-F238E27FC236}">
              <a16:creationId xmlns:a16="http://schemas.microsoft.com/office/drawing/2014/main" id="{FD3342CF-C264-4235-B2F0-FE49D83C9FC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48ECD81C-FE9C-4064-A020-5507ADE3779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1DB3EEE1-434A-4691-B1F8-6F19C4CA804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1" name="TextBox 1">
          <a:extLst>
            <a:ext uri="{FF2B5EF4-FFF2-40B4-BE49-F238E27FC236}">
              <a16:creationId xmlns:a16="http://schemas.microsoft.com/office/drawing/2014/main" id="{AE17C52E-02AF-4357-9976-DCF51DD2A89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C00DE71F-CD03-415B-B79E-E240F541D1D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187780A0-EFC0-4E9F-A794-DEBE3F709BE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4" name="TextBox 1">
          <a:extLst>
            <a:ext uri="{FF2B5EF4-FFF2-40B4-BE49-F238E27FC236}">
              <a16:creationId xmlns:a16="http://schemas.microsoft.com/office/drawing/2014/main" id="{40B5FF20-FA3D-43BB-979C-3108DAF0F96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BD74F055-619A-4740-B295-BC0B45B033A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92205648-33C3-4393-BEC6-F9401F95E41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7" name="TextBox 1">
          <a:extLst>
            <a:ext uri="{FF2B5EF4-FFF2-40B4-BE49-F238E27FC236}">
              <a16:creationId xmlns:a16="http://schemas.microsoft.com/office/drawing/2014/main" id="{84657F7A-EB52-4DF0-8AF5-62D8365F4F2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7F796687-AF0D-4D58-BDB7-9B92764EA35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122CBF91-7EC6-4C75-B027-23D96AD0DE0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0" name="TextBox 1">
          <a:extLst>
            <a:ext uri="{FF2B5EF4-FFF2-40B4-BE49-F238E27FC236}">
              <a16:creationId xmlns:a16="http://schemas.microsoft.com/office/drawing/2014/main" id="{F7C1AA3B-7809-4874-BEC4-B748FFDE85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DFF9557C-9F2E-49F3-801B-390D3D6FB9D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AF9E796-7E2D-4877-900A-55431320EF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3" name="TextBox 1">
          <a:extLst>
            <a:ext uri="{FF2B5EF4-FFF2-40B4-BE49-F238E27FC236}">
              <a16:creationId xmlns:a16="http://schemas.microsoft.com/office/drawing/2014/main" id="{BAA021AB-84F6-4C7F-B2BC-65986C8F88F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BA9BC4EE-A35E-4D9F-A36D-7DAEC86C873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3F7A7D7E-7AA9-46AF-BB81-1B594291508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6" name="TextBox 1">
          <a:extLst>
            <a:ext uri="{FF2B5EF4-FFF2-40B4-BE49-F238E27FC236}">
              <a16:creationId xmlns:a16="http://schemas.microsoft.com/office/drawing/2014/main" id="{FAF7EBFC-9FA2-499C-BC5D-D5C605FBF6F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17E55BA2-9EDD-4186-B790-34F2323AD57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F9DE69C4-B6CF-4CA8-BEC8-D8164640847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399" name="TextBox 1">
          <a:extLst>
            <a:ext uri="{FF2B5EF4-FFF2-40B4-BE49-F238E27FC236}">
              <a16:creationId xmlns:a16="http://schemas.microsoft.com/office/drawing/2014/main" id="{DC8D1A41-2493-451D-8AF2-3124A14D45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BF72E22-A157-4DF6-94FA-90FEF928D51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99DCB4C4-4E06-4A16-A4C6-01327D5473C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2" name="TextBox 1">
          <a:extLst>
            <a:ext uri="{FF2B5EF4-FFF2-40B4-BE49-F238E27FC236}">
              <a16:creationId xmlns:a16="http://schemas.microsoft.com/office/drawing/2014/main" id="{5F9D8764-4536-4DCE-9359-2C3614D0FF3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B0A4B5C7-A1EF-4715-8034-44AB0C67A5F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62A5AB65-7710-40DA-A192-23E7A78F31C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5" name="TextBox 1">
          <a:extLst>
            <a:ext uri="{FF2B5EF4-FFF2-40B4-BE49-F238E27FC236}">
              <a16:creationId xmlns:a16="http://schemas.microsoft.com/office/drawing/2014/main" id="{620E51A2-8F5E-4815-AA7A-480289B132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78F3E2D0-EB1A-4097-928D-A02519858CE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E94B25A1-D819-4BC8-ABEF-8563C221B17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8" name="TextBox 1">
          <a:extLst>
            <a:ext uri="{FF2B5EF4-FFF2-40B4-BE49-F238E27FC236}">
              <a16:creationId xmlns:a16="http://schemas.microsoft.com/office/drawing/2014/main" id="{B9A5BED6-86A6-4C60-9DC8-9F7DD9F87B8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989AE96-6979-4483-95DE-5CA7885EC4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8A11A138-DED7-4089-BEF8-4E8FF28AC5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1" name="TextBox 1">
          <a:extLst>
            <a:ext uri="{FF2B5EF4-FFF2-40B4-BE49-F238E27FC236}">
              <a16:creationId xmlns:a16="http://schemas.microsoft.com/office/drawing/2014/main" id="{79111B5C-4CA0-4D8E-91A9-B2F798CB3C7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38C24308-E818-4CD8-94AD-60AD6E8933C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C90E5D8A-245E-47AB-A164-5C25113DFA8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4" name="TextBox 1">
          <a:extLst>
            <a:ext uri="{FF2B5EF4-FFF2-40B4-BE49-F238E27FC236}">
              <a16:creationId xmlns:a16="http://schemas.microsoft.com/office/drawing/2014/main" id="{8F835043-F395-43DF-9D69-398BD3A97C3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5A40F916-F842-4D28-BE39-54A9A8C59B5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27D6F6B3-3DE4-45B2-91D7-4CD03AB55E7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7" name="TextBox 1">
          <a:extLst>
            <a:ext uri="{FF2B5EF4-FFF2-40B4-BE49-F238E27FC236}">
              <a16:creationId xmlns:a16="http://schemas.microsoft.com/office/drawing/2014/main" id="{15D18F30-74A9-4D1F-8A2F-8C9A985559B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1BD1E524-CEB0-4B8D-B617-2ADA9D10F3E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DE5A778D-70D6-489C-8EC8-17206D8ADAA7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420" name="TextBox 1">
          <a:extLst>
            <a:ext uri="{FF2B5EF4-FFF2-40B4-BE49-F238E27FC236}">
              <a16:creationId xmlns:a16="http://schemas.microsoft.com/office/drawing/2014/main" id="{D29215B4-65EE-45B1-B601-98082CAEC576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DE36A318-8B07-48CE-8992-3CA38066C09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2C49A1C9-C908-4639-B9E6-1217794EE94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3" name="TextBox 1">
          <a:extLst>
            <a:ext uri="{FF2B5EF4-FFF2-40B4-BE49-F238E27FC236}">
              <a16:creationId xmlns:a16="http://schemas.microsoft.com/office/drawing/2014/main" id="{7E0A88C3-0298-4396-807A-15EB95106E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E357FBF9-7DB6-4E41-A23B-9BE5EF4CF65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D76D3C66-569A-4B67-BB27-82C6C3C994C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6" name="TextBox 1">
          <a:extLst>
            <a:ext uri="{FF2B5EF4-FFF2-40B4-BE49-F238E27FC236}">
              <a16:creationId xmlns:a16="http://schemas.microsoft.com/office/drawing/2014/main" id="{DEB3D558-707E-425E-867F-29964BC2497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8701E9B2-0943-4FBA-8573-B9F2DBDFFE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711ECADF-1580-44EB-9231-00AC938427E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29" name="TextBox 1">
          <a:extLst>
            <a:ext uri="{FF2B5EF4-FFF2-40B4-BE49-F238E27FC236}">
              <a16:creationId xmlns:a16="http://schemas.microsoft.com/office/drawing/2014/main" id="{E036E64E-3E1C-4B96-8FDD-2EC56202897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952CB15B-B7CA-4B9D-B9FB-8C28F49F1D1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6AE69A4B-6DD1-4657-9A10-D53E734EC47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2" name="TextBox 1">
          <a:extLst>
            <a:ext uri="{FF2B5EF4-FFF2-40B4-BE49-F238E27FC236}">
              <a16:creationId xmlns:a16="http://schemas.microsoft.com/office/drawing/2014/main" id="{0FCDB188-D050-45A2-A77F-7CFAD74A1E2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485FBDB8-442F-4072-9FF5-5FF82B95710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80240792-1BED-4157-AC58-AA58EA331BD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5" name="TextBox 1">
          <a:extLst>
            <a:ext uri="{FF2B5EF4-FFF2-40B4-BE49-F238E27FC236}">
              <a16:creationId xmlns:a16="http://schemas.microsoft.com/office/drawing/2014/main" id="{9C625AC9-FA97-433F-A053-71610838094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4301A85-72BB-4385-A941-7D8A158720E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C705082B-6CE2-4247-92C5-1D22E6598D9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8" name="TextBox 1">
          <a:extLst>
            <a:ext uri="{FF2B5EF4-FFF2-40B4-BE49-F238E27FC236}">
              <a16:creationId xmlns:a16="http://schemas.microsoft.com/office/drawing/2014/main" id="{25D0FC9E-10B4-4FD1-8A89-49A68F0C6C2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DC16221B-445E-439B-A2C5-DF603E85859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1349ADA7-CC54-4AB6-9BED-955720A0139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1" name="TextBox 1">
          <a:extLst>
            <a:ext uri="{FF2B5EF4-FFF2-40B4-BE49-F238E27FC236}">
              <a16:creationId xmlns:a16="http://schemas.microsoft.com/office/drawing/2014/main" id="{A9A1F510-ECDE-4BDC-B2DE-5B1C8C11E1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8F3743EE-EBEC-4443-B5B7-5DB5B14D5BA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6AA61519-9B4C-4361-A7F4-D8DF2637338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4" name="TextBox 1">
          <a:extLst>
            <a:ext uri="{FF2B5EF4-FFF2-40B4-BE49-F238E27FC236}">
              <a16:creationId xmlns:a16="http://schemas.microsoft.com/office/drawing/2014/main" id="{F1E30FCF-CFAF-4511-B828-E7F7F25F247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6384870C-A0A4-490A-B4E8-01E8A2112D5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F33DCD7C-1459-4B64-A986-F158E5418FC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7" name="TextBox 1">
          <a:extLst>
            <a:ext uri="{FF2B5EF4-FFF2-40B4-BE49-F238E27FC236}">
              <a16:creationId xmlns:a16="http://schemas.microsoft.com/office/drawing/2014/main" id="{1DA1BA30-0A6E-410B-8377-3F68D888FF6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1664893E-33D5-4CA6-964F-7F2EB6D49BA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782CFA7-F39A-4C26-A8D3-4B9455CB3B0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0" name="TextBox 1">
          <a:extLst>
            <a:ext uri="{FF2B5EF4-FFF2-40B4-BE49-F238E27FC236}">
              <a16:creationId xmlns:a16="http://schemas.microsoft.com/office/drawing/2014/main" id="{375409EA-A146-4E4D-86BA-2887E237B6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542A5F0D-FA98-46A3-B9A0-E3EE2699688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D9C0C65A-FDA5-4223-99C4-9715491F54F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3" name="TextBox 1">
          <a:extLst>
            <a:ext uri="{FF2B5EF4-FFF2-40B4-BE49-F238E27FC236}">
              <a16:creationId xmlns:a16="http://schemas.microsoft.com/office/drawing/2014/main" id="{A953A6DA-4A2D-48D0-BFF2-EFBF0F42635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473ED826-1A0A-4417-B03A-85F4C75F470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B61BDA6A-FC7B-4A1F-ACC3-963451C8B3E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6" name="TextBox 1">
          <a:extLst>
            <a:ext uri="{FF2B5EF4-FFF2-40B4-BE49-F238E27FC236}">
              <a16:creationId xmlns:a16="http://schemas.microsoft.com/office/drawing/2014/main" id="{30E431F7-B8BD-404A-9506-D018075090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76EF288F-6D67-4B78-B80B-6E5119F1AD6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A491E42A-2C90-4B42-99D4-71F90097537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59" name="TextBox 1">
          <a:extLst>
            <a:ext uri="{FF2B5EF4-FFF2-40B4-BE49-F238E27FC236}">
              <a16:creationId xmlns:a16="http://schemas.microsoft.com/office/drawing/2014/main" id="{802BA62A-47C6-4795-9998-29C94A11E7C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AC722F42-23E9-4E8B-B2AD-9D4F206C713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FD9E1ACF-91B1-4900-814A-6CDCB2E447B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2" name="TextBox 1">
          <a:extLst>
            <a:ext uri="{FF2B5EF4-FFF2-40B4-BE49-F238E27FC236}">
              <a16:creationId xmlns:a16="http://schemas.microsoft.com/office/drawing/2014/main" id="{EF5712BD-984C-4864-9A4F-C8D1B59869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46FB6E87-A292-4742-997E-FB28643DA5F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8B0BF732-B5B5-49AC-9A77-7B5A664DC9D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5" name="TextBox 1">
          <a:extLst>
            <a:ext uri="{FF2B5EF4-FFF2-40B4-BE49-F238E27FC236}">
              <a16:creationId xmlns:a16="http://schemas.microsoft.com/office/drawing/2014/main" id="{A700470D-244C-4F6C-8A28-35C796BDF27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7E671387-5B4C-4616-83F8-C65ABC8AB9D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8AB869C8-EE08-481F-881B-9B0B6DD30890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468" name="TextBox 1">
          <a:extLst>
            <a:ext uri="{FF2B5EF4-FFF2-40B4-BE49-F238E27FC236}">
              <a16:creationId xmlns:a16="http://schemas.microsoft.com/office/drawing/2014/main" id="{8270FABF-B4DE-4D43-BA56-AD6F8B44F558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3F10C466-44BC-43FF-B487-375CC432856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121E3704-E3E0-464A-8666-24E3493951C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1" name="TextBox 1">
          <a:extLst>
            <a:ext uri="{FF2B5EF4-FFF2-40B4-BE49-F238E27FC236}">
              <a16:creationId xmlns:a16="http://schemas.microsoft.com/office/drawing/2014/main" id="{37CD4D27-80D4-4229-9219-A222D8C562C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B508660A-5FB6-4CC6-9488-29878A39CAA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26F793FE-AECD-4B99-89FD-2B3F5526BAA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4" name="TextBox 1">
          <a:extLst>
            <a:ext uri="{FF2B5EF4-FFF2-40B4-BE49-F238E27FC236}">
              <a16:creationId xmlns:a16="http://schemas.microsoft.com/office/drawing/2014/main" id="{4A3173F8-C084-425E-B6FD-9D5669B5A2E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9BC7228A-7D7F-4730-B266-3BB314CF0A9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1EA7D0B8-9FDC-4A6D-B004-B1A5CD6A9AF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7" name="TextBox 1">
          <a:extLst>
            <a:ext uri="{FF2B5EF4-FFF2-40B4-BE49-F238E27FC236}">
              <a16:creationId xmlns:a16="http://schemas.microsoft.com/office/drawing/2014/main" id="{50D672CD-77E8-422C-9BB8-A043661047E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FC71805F-2470-45C0-A6E7-62A60AB4FCC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4D331ECC-3F75-44EB-B444-E28CB9589FB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0" name="TextBox 1">
          <a:extLst>
            <a:ext uri="{FF2B5EF4-FFF2-40B4-BE49-F238E27FC236}">
              <a16:creationId xmlns:a16="http://schemas.microsoft.com/office/drawing/2014/main" id="{B2107AAF-B236-4CF6-86C0-075EE4F5158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A29F9E1B-3645-4F4F-8285-A66625E5D26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9DE159C7-A5F9-4D43-A30F-B8694B2FE07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3" name="TextBox 1">
          <a:extLst>
            <a:ext uri="{FF2B5EF4-FFF2-40B4-BE49-F238E27FC236}">
              <a16:creationId xmlns:a16="http://schemas.microsoft.com/office/drawing/2014/main" id="{11206B97-4722-4A6E-99E5-00A9FBEA1AC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558F26F5-60D0-40B9-9591-A47099FE2C9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18D49023-ED37-4770-9A1F-9DCC778719E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6" name="TextBox 1">
          <a:extLst>
            <a:ext uri="{FF2B5EF4-FFF2-40B4-BE49-F238E27FC236}">
              <a16:creationId xmlns:a16="http://schemas.microsoft.com/office/drawing/2014/main" id="{89F8EB2E-7B57-43C1-9DD4-0E7C279120F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CA58B4F4-1FD9-4FDA-8AB1-8C50DEFFAE4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1F6584F2-9F9F-49DD-A62A-F6B4EAF2187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89" name="TextBox 1">
          <a:extLst>
            <a:ext uri="{FF2B5EF4-FFF2-40B4-BE49-F238E27FC236}">
              <a16:creationId xmlns:a16="http://schemas.microsoft.com/office/drawing/2014/main" id="{A675E030-9D11-4DFC-ADEC-B8A30844E63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49301DAF-C3B6-49FD-8B22-DD32E5DF6EE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4E374275-93BB-4217-ADD7-73D93BB7BE0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2" name="TextBox 1">
          <a:extLst>
            <a:ext uri="{FF2B5EF4-FFF2-40B4-BE49-F238E27FC236}">
              <a16:creationId xmlns:a16="http://schemas.microsoft.com/office/drawing/2014/main" id="{CFA95A4D-5451-49DA-85D1-A241A573CDA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C54B10A2-130D-4DD7-9154-E8F6751A66C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818B9597-B02D-41C9-B8CE-BCC23F516B2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5" name="TextBox 1">
          <a:extLst>
            <a:ext uri="{FF2B5EF4-FFF2-40B4-BE49-F238E27FC236}">
              <a16:creationId xmlns:a16="http://schemas.microsoft.com/office/drawing/2014/main" id="{6A017FBD-96CD-4C1E-8541-D4C9A8DFFEE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C9EA1CB1-E66F-4728-9C61-1062B2D575B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9D509B9B-DFA6-452F-B6C0-F35A6797006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8" name="TextBox 1">
          <a:extLst>
            <a:ext uri="{FF2B5EF4-FFF2-40B4-BE49-F238E27FC236}">
              <a16:creationId xmlns:a16="http://schemas.microsoft.com/office/drawing/2014/main" id="{36DBBC4F-B94D-4D8D-90BA-007D248C18E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F7CF4FBC-6EBA-4FD4-B827-D64CBE98902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C24F8F28-6842-40CC-90B5-D548FC98A45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1" name="TextBox 1">
          <a:extLst>
            <a:ext uri="{FF2B5EF4-FFF2-40B4-BE49-F238E27FC236}">
              <a16:creationId xmlns:a16="http://schemas.microsoft.com/office/drawing/2014/main" id="{39420774-8187-4603-9EA9-B1BC8537623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4EC80556-9348-403F-A0EC-49B7D275609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54648842-B1B6-459C-BE57-718B3449438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4" name="TextBox 1">
          <a:extLst>
            <a:ext uri="{FF2B5EF4-FFF2-40B4-BE49-F238E27FC236}">
              <a16:creationId xmlns:a16="http://schemas.microsoft.com/office/drawing/2014/main" id="{6111703F-F77D-46AF-BEFF-C357558FC23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5291C922-EC90-42FD-80EB-13953174546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5B4E927C-A1FB-4C89-9570-3D67D1D4403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7" name="TextBox 1">
          <a:extLst>
            <a:ext uri="{FF2B5EF4-FFF2-40B4-BE49-F238E27FC236}">
              <a16:creationId xmlns:a16="http://schemas.microsoft.com/office/drawing/2014/main" id="{45A4526B-C48D-4F5C-8FD1-8B53C390D8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34E8F693-1E6C-42F3-BA13-6607510A8E6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C2832DF2-A8E1-4BB5-8D98-19E21D4971E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0" name="TextBox 1">
          <a:extLst>
            <a:ext uri="{FF2B5EF4-FFF2-40B4-BE49-F238E27FC236}">
              <a16:creationId xmlns:a16="http://schemas.microsoft.com/office/drawing/2014/main" id="{C51092D7-B25D-445C-AB7C-17FA6AF0D96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8045A923-AA3A-45C0-8D5C-2A22901A0E6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7588AAF4-7D00-4AE6-B59F-4FB5887C66F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3" name="TextBox 1">
          <a:extLst>
            <a:ext uri="{FF2B5EF4-FFF2-40B4-BE49-F238E27FC236}">
              <a16:creationId xmlns:a16="http://schemas.microsoft.com/office/drawing/2014/main" id="{381FF585-C5C4-4D3A-87D9-D4DB4406DA3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F33A70C5-9097-4D91-B9E8-047D025AE26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62EA9652-B6FC-42B6-871F-E28504FFD2D5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516" name="TextBox 1">
          <a:extLst>
            <a:ext uri="{FF2B5EF4-FFF2-40B4-BE49-F238E27FC236}">
              <a16:creationId xmlns:a16="http://schemas.microsoft.com/office/drawing/2014/main" id="{D7A98B35-D2A3-43EB-B8A8-25AE7BFD7B59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8C2823B5-5CD6-44E6-A16B-AEC8987D86F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C666CB5B-5BC1-47FF-8634-0FEBC30E194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19" name="TextBox 1">
          <a:extLst>
            <a:ext uri="{FF2B5EF4-FFF2-40B4-BE49-F238E27FC236}">
              <a16:creationId xmlns:a16="http://schemas.microsoft.com/office/drawing/2014/main" id="{D3E3AABE-6673-4D84-8085-6A88170CACC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577DD157-34E3-4836-B162-CA6603D8CEC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79B26DBD-4D74-4EDE-B430-DDCCA8C493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2" name="TextBox 1">
          <a:extLst>
            <a:ext uri="{FF2B5EF4-FFF2-40B4-BE49-F238E27FC236}">
              <a16:creationId xmlns:a16="http://schemas.microsoft.com/office/drawing/2014/main" id="{890CD395-27C8-4161-A8D8-8616C89EEAD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546935E8-9353-4E12-8494-4EA054E27C4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5BA32411-7DE6-4758-941B-45BD597454C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5" name="TextBox 1">
          <a:extLst>
            <a:ext uri="{FF2B5EF4-FFF2-40B4-BE49-F238E27FC236}">
              <a16:creationId xmlns:a16="http://schemas.microsoft.com/office/drawing/2014/main" id="{6D3E68DC-265C-437F-98D7-FC3213B28E0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2E184021-2B2F-42D2-AFDC-F3B6C02E03B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D4B1B225-6B56-4221-85FF-8AFE3F17361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8" name="TextBox 1">
          <a:extLst>
            <a:ext uri="{FF2B5EF4-FFF2-40B4-BE49-F238E27FC236}">
              <a16:creationId xmlns:a16="http://schemas.microsoft.com/office/drawing/2014/main" id="{89EC9194-F7A7-447C-851B-38B2D757453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4826A41C-26AF-4835-81E7-54B52BDB9D9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2A786CCC-A94E-400F-AFEA-5D47A710439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1" name="TextBox 1">
          <a:extLst>
            <a:ext uri="{FF2B5EF4-FFF2-40B4-BE49-F238E27FC236}">
              <a16:creationId xmlns:a16="http://schemas.microsoft.com/office/drawing/2014/main" id="{12427769-C3F0-4F55-B0F4-925ECD660D8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441F623D-F857-4F6D-B3D0-7DF6981C4A6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D4988C74-3AA3-411F-A784-BCEE74AC1C8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4" name="TextBox 1">
          <a:extLst>
            <a:ext uri="{FF2B5EF4-FFF2-40B4-BE49-F238E27FC236}">
              <a16:creationId xmlns:a16="http://schemas.microsoft.com/office/drawing/2014/main" id="{4925C1B5-A558-4D8E-8E5E-A1E2EBAFB9B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3930AA1D-94CC-4128-8BC2-046FB462602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9E5C96EE-8D4E-44A7-B972-0CE6A10FC67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7" name="TextBox 1">
          <a:extLst>
            <a:ext uri="{FF2B5EF4-FFF2-40B4-BE49-F238E27FC236}">
              <a16:creationId xmlns:a16="http://schemas.microsoft.com/office/drawing/2014/main" id="{13D41A2F-1BC3-4991-903F-D45A142FC80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8E07D855-5B71-46E6-9578-1A4292295D1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85166492-990F-4CDB-9877-E7DB89D0D7B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0" name="TextBox 1">
          <a:extLst>
            <a:ext uri="{FF2B5EF4-FFF2-40B4-BE49-F238E27FC236}">
              <a16:creationId xmlns:a16="http://schemas.microsoft.com/office/drawing/2014/main" id="{2F99403F-080F-4379-9AB8-0CA23BD6F26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DA9AE977-7C6C-4D10-88F8-1D30E56B60C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4D793DB7-20C0-418F-9303-FEC9272A51B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3" name="TextBox 1">
          <a:extLst>
            <a:ext uri="{FF2B5EF4-FFF2-40B4-BE49-F238E27FC236}">
              <a16:creationId xmlns:a16="http://schemas.microsoft.com/office/drawing/2014/main" id="{F3CEF7DA-124B-431A-82BF-E1491227FF7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935978-C55C-413F-90DC-49797F5D56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2EB8257B-59B4-43F0-A005-3040CACDEB6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6" name="TextBox 1">
          <a:extLst>
            <a:ext uri="{FF2B5EF4-FFF2-40B4-BE49-F238E27FC236}">
              <a16:creationId xmlns:a16="http://schemas.microsoft.com/office/drawing/2014/main" id="{FCD226A2-67FA-4A00-8605-3DB8871F770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BCD582E6-349F-43F4-AA5B-17DA8BCE6C6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A6829CBA-AB1D-453B-92A0-6FC6371CB5E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49" name="TextBox 1">
          <a:extLst>
            <a:ext uri="{FF2B5EF4-FFF2-40B4-BE49-F238E27FC236}">
              <a16:creationId xmlns:a16="http://schemas.microsoft.com/office/drawing/2014/main" id="{73D92002-BBBD-431E-B3EC-C6038BF13B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A0A17CE5-FCBF-4B0C-A446-633D233A1DC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76BE9BDB-BBA5-4D4F-920D-D66A6C897C5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2" name="TextBox 1">
          <a:extLst>
            <a:ext uri="{FF2B5EF4-FFF2-40B4-BE49-F238E27FC236}">
              <a16:creationId xmlns:a16="http://schemas.microsoft.com/office/drawing/2014/main" id="{E1D3EB3C-CC7B-4137-B225-DCBD354D969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DBB3CD30-D310-41BD-B7B4-DE8D6062B8C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24AC33A9-DDB7-4BBB-A458-A4D807C3DCB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5" name="TextBox 1">
          <a:extLst>
            <a:ext uri="{FF2B5EF4-FFF2-40B4-BE49-F238E27FC236}">
              <a16:creationId xmlns:a16="http://schemas.microsoft.com/office/drawing/2014/main" id="{69B51C75-C214-4FE5-81BF-2348E2555E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D2DCA689-0989-4FD3-997B-38F067545CB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E398CBEF-EA50-4FCC-84F1-0F1BF22A107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8" name="TextBox 1">
          <a:extLst>
            <a:ext uri="{FF2B5EF4-FFF2-40B4-BE49-F238E27FC236}">
              <a16:creationId xmlns:a16="http://schemas.microsoft.com/office/drawing/2014/main" id="{052D2A19-BE61-4163-B377-8A235F30EFE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D84B931B-EDB8-49AF-95A0-4CDFAB2B419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56B7DBAC-4B0F-418F-9E4E-131B020A34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1" name="TextBox 1">
          <a:extLst>
            <a:ext uri="{FF2B5EF4-FFF2-40B4-BE49-F238E27FC236}">
              <a16:creationId xmlns:a16="http://schemas.microsoft.com/office/drawing/2014/main" id="{9118F634-13D2-4899-9A81-0014FEB08B8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7AF8908C-7558-457B-8336-6FBFE583F67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AF13330A-7DDA-4796-8739-03D0C4084B73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564" name="TextBox 1">
          <a:extLst>
            <a:ext uri="{FF2B5EF4-FFF2-40B4-BE49-F238E27FC236}">
              <a16:creationId xmlns:a16="http://schemas.microsoft.com/office/drawing/2014/main" id="{29DCB6CD-5274-4E09-8550-6B7AF5B38690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DA0113F2-3135-47AE-95AB-2D5D689A907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1CF2E463-9383-45F9-BFB5-C9D6C6888C6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7" name="TextBox 1">
          <a:extLst>
            <a:ext uri="{FF2B5EF4-FFF2-40B4-BE49-F238E27FC236}">
              <a16:creationId xmlns:a16="http://schemas.microsoft.com/office/drawing/2014/main" id="{78E49743-001B-4FF3-BED4-4B0A2D2D65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14FD7D50-7A53-4107-85B9-43621AF8BA9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58AAA3E6-99E1-43E9-B657-3EE43DCB9AD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0" name="TextBox 1">
          <a:extLst>
            <a:ext uri="{FF2B5EF4-FFF2-40B4-BE49-F238E27FC236}">
              <a16:creationId xmlns:a16="http://schemas.microsoft.com/office/drawing/2014/main" id="{32726FB9-DF65-4D39-B71A-D75C0650E17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8FD44FC6-9366-4C1B-8459-CB867811BF2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4584F534-953F-4C24-83A5-E33A50E4D9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3" name="TextBox 1">
          <a:extLst>
            <a:ext uri="{FF2B5EF4-FFF2-40B4-BE49-F238E27FC236}">
              <a16:creationId xmlns:a16="http://schemas.microsoft.com/office/drawing/2014/main" id="{07063801-C470-4880-9D14-84BFFDEEE3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5E8F564D-6005-4C8B-BDF9-D161145ACF8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2D286405-5296-496A-8338-D37B005559A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6" name="TextBox 1">
          <a:extLst>
            <a:ext uri="{FF2B5EF4-FFF2-40B4-BE49-F238E27FC236}">
              <a16:creationId xmlns:a16="http://schemas.microsoft.com/office/drawing/2014/main" id="{571FE687-D2F8-449E-AA03-F4F7FB21711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13290D79-EEF8-4ED8-89E4-ECE45E503B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18953054-3E4E-446F-A2CE-2B6E9DEDA03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79" name="TextBox 1">
          <a:extLst>
            <a:ext uri="{FF2B5EF4-FFF2-40B4-BE49-F238E27FC236}">
              <a16:creationId xmlns:a16="http://schemas.microsoft.com/office/drawing/2014/main" id="{FFB52F40-9BA8-4552-9991-FF3EF8F93C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50E787D-8665-480F-86D5-ECA15F1885C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CBAF4070-2607-4F99-98FC-60394E9EBAB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2" name="TextBox 1">
          <a:extLst>
            <a:ext uri="{FF2B5EF4-FFF2-40B4-BE49-F238E27FC236}">
              <a16:creationId xmlns:a16="http://schemas.microsoft.com/office/drawing/2014/main" id="{5279C93A-2084-4CC7-9EF8-95096063824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1B6376E8-845B-49F5-AE47-3A24AF839CA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EC042B1C-AA02-4D99-BBCA-7A5727C5CC9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5" name="TextBox 1">
          <a:extLst>
            <a:ext uri="{FF2B5EF4-FFF2-40B4-BE49-F238E27FC236}">
              <a16:creationId xmlns:a16="http://schemas.microsoft.com/office/drawing/2014/main" id="{7646CA40-E878-41C0-A6E5-0705CCA4BAA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A51A2E9D-2462-4124-998F-E6053CDF810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44F171D7-592D-45F9-B09C-B131CDE16E0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8" name="TextBox 1">
          <a:extLst>
            <a:ext uri="{FF2B5EF4-FFF2-40B4-BE49-F238E27FC236}">
              <a16:creationId xmlns:a16="http://schemas.microsoft.com/office/drawing/2014/main" id="{7FD36085-5D14-4321-AD17-730415691EC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7892087A-751E-41E7-A5EA-992D631E1FB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C7850116-EF35-4BBD-B732-2FDA8463730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1" name="TextBox 1">
          <a:extLst>
            <a:ext uri="{FF2B5EF4-FFF2-40B4-BE49-F238E27FC236}">
              <a16:creationId xmlns:a16="http://schemas.microsoft.com/office/drawing/2014/main" id="{A895D830-C681-4C38-9820-BE7608EF9C4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49886B80-7AF7-4BC7-82F6-064AB5B910B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28004663-0F4B-4161-B666-C6854BC9C6B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4" name="TextBox 1">
          <a:extLst>
            <a:ext uri="{FF2B5EF4-FFF2-40B4-BE49-F238E27FC236}">
              <a16:creationId xmlns:a16="http://schemas.microsoft.com/office/drawing/2014/main" id="{C2DFCEC2-BBA9-4821-9168-F9B70C604FA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E6A735FB-9434-4C2D-89A7-FC2BCAA8EDC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B90C1DCF-0281-4B85-BB95-156E9BDA341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7" name="TextBox 1">
          <a:extLst>
            <a:ext uri="{FF2B5EF4-FFF2-40B4-BE49-F238E27FC236}">
              <a16:creationId xmlns:a16="http://schemas.microsoft.com/office/drawing/2014/main" id="{59209973-4519-4250-91FD-BC90ED3C25C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8B74570E-6825-453C-8A7E-99F70D5D53D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A990CBA1-5ED6-4763-8E75-83AEF7C2B30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0" name="TextBox 1">
          <a:extLst>
            <a:ext uri="{FF2B5EF4-FFF2-40B4-BE49-F238E27FC236}">
              <a16:creationId xmlns:a16="http://schemas.microsoft.com/office/drawing/2014/main" id="{FD34E973-FAAC-4A84-A87B-BF4B78BF46D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821FC308-B8D9-4A0A-BD5F-5D62581E04F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3067926A-1134-4ECB-8174-BA545B4F57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3" name="TextBox 1">
          <a:extLst>
            <a:ext uri="{FF2B5EF4-FFF2-40B4-BE49-F238E27FC236}">
              <a16:creationId xmlns:a16="http://schemas.microsoft.com/office/drawing/2014/main" id="{2DC00642-D1F5-4EEF-825F-2057883147B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C8E41138-0C66-4BB6-BE07-453CE3F3747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D0C4E274-79EF-4F28-A781-06BFF5437BD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6" name="TextBox 1">
          <a:extLst>
            <a:ext uri="{FF2B5EF4-FFF2-40B4-BE49-F238E27FC236}">
              <a16:creationId xmlns:a16="http://schemas.microsoft.com/office/drawing/2014/main" id="{9FDA3B41-129B-4AB3-8043-DEF4923F2D5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59AB4D1A-D30C-4D77-A945-24E0EC92895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AF66423-F270-40A5-831B-1FCBC282FF0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09" name="TextBox 1">
          <a:extLst>
            <a:ext uri="{FF2B5EF4-FFF2-40B4-BE49-F238E27FC236}">
              <a16:creationId xmlns:a16="http://schemas.microsoft.com/office/drawing/2014/main" id="{8BBD686D-34DB-4BA3-B102-E36AF6324B2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386EA4C0-22DF-494C-BC88-96D18147F32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3910F3FE-3A6D-4F7F-91D5-30898AB00117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612" name="TextBox 1">
          <a:extLst>
            <a:ext uri="{FF2B5EF4-FFF2-40B4-BE49-F238E27FC236}">
              <a16:creationId xmlns:a16="http://schemas.microsoft.com/office/drawing/2014/main" id="{F7B8677A-2F05-4304-BCFE-E5F101263332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F4FD2C23-AB0B-4A00-9A82-3CE008F4DBA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777ADBF7-26F0-4916-8FEE-FC18149FFDC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5" name="TextBox 1">
          <a:extLst>
            <a:ext uri="{FF2B5EF4-FFF2-40B4-BE49-F238E27FC236}">
              <a16:creationId xmlns:a16="http://schemas.microsoft.com/office/drawing/2014/main" id="{E07B6610-B355-453F-B084-8E85AD5EC6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269F2AF3-D5D5-4C5B-AC27-7C24E18D6A0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E94C20F1-A9F2-4161-A244-899E9D5C0BE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8" name="TextBox 1">
          <a:extLst>
            <a:ext uri="{FF2B5EF4-FFF2-40B4-BE49-F238E27FC236}">
              <a16:creationId xmlns:a16="http://schemas.microsoft.com/office/drawing/2014/main" id="{15D1E827-7961-4E18-B106-44C65CC4BC5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DF62A712-E720-41EE-8DB6-BDB6E6FF334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BF5C3F45-FB44-45F8-A186-1A83D4ED479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1" name="TextBox 1">
          <a:extLst>
            <a:ext uri="{FF2B5EF4-FFF2-40B4-BE49-F238E27FC236}">
              <a16:creationId xmlns:a16="http://schemas.microsoft.com/office/drawing/2014/main" id="{797511EF-735C-409C-A447-C13D685A6AE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6AE79EC9-3722-41AD-9136-CA83A168234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3FA574A1-C19F-4ABE-9292-4CA7987CD75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4" name="TextBox 1">
          <a:extLst>
            <a:ext uri="{FF2B5EF4-FFF2-40B4-BE49-F238E27FC236}">
              <a16:creationId xmlns:a16="http://schemas.microsoft.com/office/drawing/2014/main" id="{F419CD1B-836E-44A6-BA1B-B37F941110A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C829AAD6-A97F-4FAB-A7F5-44550B06558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F24A1959-160E-4738-8F4F-299CFECB99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7" name="TextBox 1">
          <a:extLst>
            <a:ext uri="{FF2B5EF4-FFF2-40B4-BE49-F238E27FC236}">
              <a16:creationId xmlns:a16="http://schemas.microsoft.com/office/drawing/2014/main" id="{E1ADC965-1F29-4774-93E3-B4770B07571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5FFE3724-B613-4DF8-AA7A-99A6AC2C1F7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503C795C-C3CD-4131-BF36-3CB37470BFA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0" name="TextBox 1">
          <a:extLst>
            <a:ext uri="{FF2B5EF4-FFF2-40B4-BE49-F238E27FC236}">
              <a16:creationId xmlns:a16="http://schemas.microsoft.com/office/drawing/2014/main" id="{04B77CC6-4EF8-41DC-8CD4-6895FBE90A5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EBFF0FE1-FFD8-4840-95F7-6C31FA19A5D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903B2D9A-A4F7-4E95-9D1C-C3293E02C03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3" name="TextBox 1">
          <a:extLst>
            <a:ext uri="{FF2B5EF4-FFF2-40B4-BE49-F238E27FC236}">
              <a16:creationId xmlns:a16="http://schemas.microsoft.com/office/drawing/2014/main" id="{5AD5D66F-A1FB-4E83-9C19-232867343DD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89B0C61A-611A-486B-8D2B-C717D81C258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FDC099F5-7379-4D8D-8D57-F2BB8D3004D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6" name="TextBox 1">
          <a:extLst>
            <a:ext uri="{FF2B5EF4-FFF2-40B4-BE49-F238E27FC236}">
              <a16:creationId xmlns:a16="http://schemas.microsoft.com/office/drawing/2014/main" id="{6AD05929-DC8F-4771-8F07-A3FEAB0BCEA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9BF9A033-6734-40EB-8B14-B4E1F8D06AA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2D3BC1CE-91A2-4417-8601-2E5ADF90D9E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39" name="TextBox 1">
          <a:extLst>
            <a:ext uri="{FF2B5EF4-FFF2-40B4-BE49-F238E27FC236}">
              <a16:creationId xmlns:a16="http://schemas.microsoft.com/office/drawing/2014/main" id="{C0FA4CEE-530E-434C-8C38-2B11608A840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78F157A1-2ADD-4379-84C5-3D1DC453B14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77D7771F-CA04-4AD5-901E-117ED6F53DE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2" name="TextBox 1">
          <a:extLst>
            <a:ext uri="{FF2B5EF4-FFF2-40B4-BE49-F238E27FC236}">
              <a16:creationId xmlns:a16="http://schemas.microsoft.com/office/drawing/2014/main" id="{5B87E8E0-1D78-4715-BD21-1F791648DA4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2B0563E0-7A78-4B4A-A83C-178CDBEAD7D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D447F525-5AAB-4E85-B102-9BC02B978C4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5" name="TextBox 1">
          <a:extLst>
            <a:ext uri="{FF2B5EF4-FFF2-40B4-BE49-F238E27FC236}">
              <a16:creationId xmlns:a16="http://schemas.microsoft.com/office/drawing/2014/main" id="{2264FB0E-E997-4D7A-BCCB-E85CD9683CE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7303471E-DD97-4769-BB16-2B9141D3A3D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6BAA012A-48A0-44C1-A2C0-0DE541B20B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8" name="TextBox 1">
          <a:extLst>
            <a:ext uri="{FF2B5EF4-FFF2-40B4-BE49-F238E27FC236}">
              <a16:creationId xmlns:a16="http://schemas.microsoft.com/office/drawing/2014/main" id="{D9CA5E0C-8A75-43F5-8DD3-B688AA7396D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A14781EC-9554-4463-A884-599C9050D46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EF3026BA-F922-44F7-A665-DFF803DC6D2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1" name="TextBox 1">
          <a:extLst>
            <a:ext uri="{FF2B5EF4-FFF2-40B4-BE49-F238E27FC236}">
              <a16:creationId xmlns:a16="http://schemas.microsoft.com/office/drawing/2014/main" id="{E822B197-F045-4871-AF96-949F2029F13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BD99F8BE-0784-422B-9817-FCA26F31BFD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92898DB8-B437-44A3-B6FF-DB6CB22FCCC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4" name="TextBox 1">
          <a:extLst>
            <a:ext uri="{FF2B5EF4-FFF2-40B4-BE49-F238E27FC236}">
              <a16:creationId xmlns:a16="http://schemas.microsoft.com/office/drawing/2014/main" id="{26FEC7E3-58F8-4DAC-B721-2013730A42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BC178476-7B0D-4654-BE13-3B678D9A523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2329D3C4-E08A-460E-BCD4-A7FE5277AB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7" name="TextBox 1">
          <a:extLst>
            <a:ext uri="{FF2B5EF4-FFF2-40B4-BE49-F238E27FC236}">
              <a16:creationId xmlns:a16="http://schemas.microsoft.com/office/drawing/2014/main" id="{72A99B9F-64B9-4E52-B1D7-3813C80E8B9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FC61DC86-140D-495F-B185-019A1642FE4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877F64F1-6E0A-42DA-9FD6-C531F57C97AA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660" name="TextBox 1">
          <a:extLst>
            <a:ext uri="{FF2B5EF4-FFF2-40B4-BE49-F238E27FC236}">
              <a16:creationId xmlns:a16="http://schemas.microsoft.com/office/drawing/2014/main" id="{F2FDE2E1-3DED-45BE-9F9D-4A7F06E3E7C4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CA9BF255-0C37-4D3A-A542-3DC28DC136B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42F56538-EFA9-4725-BB9C-97F16C2D752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3" name="TextBox 1">
          <a:extLst>
            <a:ext uri="{FF2B5EF4-FFF2-40B4-BE49-F238E27FC236}">
              <a16:creationId xmlns:a16="http://schemas.microsoft.com/office/drawing/2014/main" id="{F5214BE7-BB33-4343-87BB-D4B31B8318A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CDF93FAC-7EF6-4884-9FA6-D67728619C1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6459E9BA-B847-42A8-8C63-7C9E48FAA46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6" name="TextBox 1">
          <a:extLst>
            <a:ext uri="{FF2B5EF4-FFF2-40B4-BE49-F238E27FC236}">
              <a16:creationId xmlns:a16="http://schemas.microsoft.com/office/drawing/2014/main" id="{95D50E7A-B4F1-4E4A-AA68-2277EAB252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B58CF5F2-AB12-4369-AB40-284F03960E9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B93869A8-4E6E-4FBB-9A7D-198414A66B9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69" name="TextBox 1">
          <a:extLst>
            <a:ext uri="{FF2B5EF4-FFF2-40B4-BE49-F238E27FC236}">
              <a16:creationId xmlns:a16="http://schemas.microsoft.com/office/drawing/2014/main" id="{4453F3A8-C4D6-490A-B7DB-5720976A227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2B1544C4-CEA2-46E4-A26B-44B2CD021D8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5C419ECB-B253-414B-8FC2-2046E75C69E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2" name="TextBox 1">
          <a:extLst>
            <a:ext uri="{FF2B5EF4-FFF2-40B4-BE49-F238E27FC236}">
              <a16:creationId xmlns:a16="http://schemas.microsoft.com/office/drawing/2014/main" id="{4D9FDA47-1599-4653-A02A-F069A12B8C7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8A807C2D-567E-4EDD-B590-B0B68F3B4B6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DD308142-675F-43B9-8911-77F73C3417A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5" name="TextBox 1">
          <a:extLst>
            <a:ext uri="{FF2B5EF4-FFF2-40B4-BE49-F238E27FC236}">
              <a16:creationId xmlns:a16="http://schemas.microsoft.com/office/drawing/2014/main" id="{E2760ED9-A19C-4164-85BE-63A86E4FA36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A1CB5BF-3DED-4213-A0C4-149739E191F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422E2964-C986-4F0A-9734-F9B4ADA30E1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8" name="TextBox 1">
          <a:extLst>
            <a:ext uri="{FF2B5EF4-FFF2-40B4-BE49-F238E27FC236}">
              <a16:creationId xmlns:a16="http://schemas.microsoft.com/office/drawing/2014/main" id="{3DE3F838-9A6D-4D04-8F7E-173A3B88F75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DD4E6923-155C-48DC-8AD6-F1C90BAF16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EE9D5200-A399-4270-87E7-7B076A8D9EF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1" name="TextBox 1">
          <a:extLst>
            <a:ext uri="{FF2B5EF4-FFF2-40B4-BE49-F238E27FC236}">
              <a16:creationId xmlns:a16="http://schemas.microsoft.com/office/drawing/2014/main" id="{604D93C0-2B87-4E99-A2B6-FD729DA27AA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A91CFB9A-9A97-4474-92B3-835B08A44EE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CAA42729-5716-4BF4-B94C-C861B6A3702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4" name="TextBox 1">
          <a:extLst>
            <a:ext uri="{FF2B5EF4-FFF2-40B4-BE49-F238E27FC236}">
              <a16:creationId xmlns:a16="http://schemas.microsoft.com/office/drawing/2014/main" id="{B51A659A-0CB1-4A22-B278-D7DEC276B64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F4E3C87D-27C2-4218-9D19-53750038A5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614E6206-F45D-482F-B25A-22F519A46D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7" name="TextBox 1">
          <a:extLst>
            <a:ext uri="{FF2B5EF4-FFF2-40B4-BE49-F238E27FC236}">
              <a16:creationId xmlns:a16="http://schemas.microsoft.com/office/drawing/2014/main" id="{C3826253-67FD-4B99-8A89-5248CE89EF2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170D7D2B-07F4-4579-AADD-ABC3C78853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5DEBAC27-8E50-4CE8-8360-96639A714A9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0" name="TextBox 1">
          <a:extLst>
            <a:ext uri="{FF2B5EF4-FFF2-40B4-BE49-F238E27FC236}">
              <a16:creationId xmlns:a16="http://schemas.microsoft.com/office/drawing/2014/main" id="{92F63700-3BDF-4A76-894C-F6C11202F88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211EBB53-FF96-4A49-807D-C2C3C84AF5C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CB03C80F-ED1C-4C86-A716-0FDDCB06F64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3" name="TextBox 1">
          <a:extLst>
            <a:ext uri="{FF2B5EF4-FFF2-40B4-BE49-F238E27FC236}">
              <a16:creationId xmlns:a16="http://schemas.microsoft.com/office/drawing/2014/main" id="{3E9A1E9F-CF63-4FD8-B740-6524D0491DC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3A14B3E9-9138-43AC-A6D6-C92D45B2092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A1389C51-F457-4251-BB48-F1BB66F46A4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6" name="TextBox 1">
          <a:extLst>
            <a:ext uri="{FF2B5EF4-FFF2-40B4-BE49-F238E27FC236}">
              <a16:creationId xmlns:a16="http://schemas.microsoft.com/office/drawing/2014/main" id="{6E7A3A2C-2EC8-4D93-9D7C-97C11E02FB1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F764C83D-4532-4BEB-879C-5D3C1BD5AB7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2E8E59A9-47AF-4973-9205-B9DC44558AA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699" name="TextBox 1">
          <a:extLst>
            <a:ext uri="{FF2B5EF4-FFF2-40B4-BE49-F238E27FC236}">
              <a16:creationId xmlns:a16="http://schemas.microsoft.com/office/drawing/2014/main" id="{60DF2B5E-D0BE-41B4-83BE-5D9DC2BC999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FA9DA332-4795-4B4B-8DF2-DFFDFB8ABCC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1C3EC92E-1C62-4130-9392-CAC0DA8334B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2" name="TextBox 1">
          <a:extLst>
            <a:ext uri="{FF2B5EF4-FFF2-40B4-BE49-F238E27FC236}">
              <a16:creationId xmlns:a16="http://schemas.microsoft.com/office/drawing/2014/main" id="{16F6FA29-5FA4-4305-A58A-70FD425AC30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5ECB703C-5D4A-44A0-855B-B2D5B270A5F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699BD3F5-2182-4A94-89DA-528B62B914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5" name="TextBox 1">
          <a:extLst>
            <a:ext uri="{FF2B5EF4-FFF2-40B4-BE49-F238E27FC236}">
              <a16:creationId xmlns:a16="http://schemas.microsoft.com/office/drawing/2014/main" id="{8C62D9F0-F7A9-4E9A-9BBB-9D28C8AB976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4658D1E9-4DC4-4BCC-95A1-CE4AD11C2CA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C6F4CBF8-DCE8-45A3-A482-3A7F9B752821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708" name="TextBox 1">
          <a:extLst>
            <a:ext uri="{FF2B5EF4-FFF2-40B4-BE49-F238E27FC236}">
              <a16:creationId xmlns:a16="http://schemas.microsoft.com/office/drawing/2014/main" id="{6A1CE02B-8C7B-4751-AF56-D81D61187BAF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3D86EB38-7D00-4C68-81B4-BE592CEBAB2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F3D14F94-CE1A-4F00-8BA1-9CC1C8FC44E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1" name="TextBox 1">
          <a:extLst>
            <a:ext uri="{FF2B5EF4-FFF2-40B4-BE49-F238E27FC236}">
              <a16:creationId xmlns:a16="http://schemas.microsoft.com/office/drawing/2014/main" id="{5FD8B311-B54F-4EBB-BDD9-E843513D370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FD57063C-1FBC-47E7-B98C-4BBD1CD0A94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1BDCE84E-3245-4566-8A75-E369E3A2E3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4" name="TextBox 1">
          <a:extLst>
            <a:ext uri="{FF2B5EF4-FFF2-40B4-BE49-F238E27FC236}">
              <a16:creationId xmlns:a16="http://schemas.microsoft.com/office/drawing/2014/main" id="{1F5A1E00-5222-4E23-B52A-E6C7DEF822E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2286DE62-4433-4EA1-92C5-333CBEEC610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F65CEA3A-945D-478B-A495-D628D91A357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7" name="TextBox 1">
          <a:extLst>
            <a:ext uri="{FF2B5EF4-FFF2-40B4-BE49-F238E27FC236}">
              <a16:creationId xmlns:a16="http://schemas.microsoft.com/office/drawing/2014/main" id="{39BBD9F3-B69D-48EB-8C70-18064ED3494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75B5E026-6D88-43C4-9C6A-CCA8221B6A4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C727F72B-78C1-4E39-8F7F-F088B669D91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0" name="TextBox 1">
          <a:extLst>
            <a:ext uri="{FF2B5EF4-FFF2-40B4-BE49-F238E27FC236}">
              <a16:creationId xmlns:a16="http://schemas.microsoft.com/office/drawing/2014/main" id="{396B7AAD-C12E-42ED-9015-F69D4974795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3D80566E-7AB3-48D2-8092-A877942F797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CAE5C0EA-FA6A-4F19-9DA5-3122E2EA517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3" name="TextBox 1">
          <a:extLst>
            <a:ext uri="{FF2B5EF4-FFF2-40B4-BE49-F238E27FC236}">
              <a16:creationId xmlns:a16="http://schemas.microsoft.com/office/drawing/2014/main" id="{D9BE4569-5D35-456C-A576-683D4427F45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E975EED3-3763-4B05-B46E-A918A1B3CE5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64C97AA4-3BD3-48E3-85B0-9B31D63474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6" name="TextBox 1">
          <a:extLst>
            <a:ext uri="{FF2B5EF4-FFF2-40B4-BE49-F238E27FC236}">
              <a16:creationId xmlns:a16="http://schemas.microsoft.com/office/drawing/2014/main" id="{358D2AA9-3CD2-4CC4-8A0E-4E000513CBB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EE31D64D-B155-4089-9298-C58466876AD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7021F87-1EE5-47B7-AB9D-8A99E243F9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29" name="TextBox 1">
          <a:extLst>
            <a:ext uri="{FF2B5EF4-FFF2-40B4-BE49-F238E27FC236}">
              <a16:creationId xmlns:a16="http://schemas.microsoft.com/office/drawing/2014/main" id="{1EA81C54-B98A-4B89-888F-4DF479B6FD5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983F826D-8039-4259-B93C-FCB54DB40D8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39DF3060-F47E-40E4-A143-F69A42F43E7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2" name="TextBox 1">
          <a:extLst>
            <a:ext uri="{FF2B5EF4-FFF2-40B4-BE49-F238E27FC236}">
              <a16:creationId xmlns:a16="http://schemas.microsoft.com/office/drawing/2014/main" id="{A3A86E5A-CD9E-4269-81D0-1F8D1FAB192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FCD1D408-98BE-4A6C-83F0-19AF51DDE0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E8FC6F48-7C87-41D5-B93B-773AF10A9FB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5" name="TextBox 1">
          <a:extLst>
            <a:ext uri="{FF2B5EF4-FFF2-40B4-BE49-F238E27FC236}">
              <a16:creationId xmlns:a16="http://schemas.microsoft.com/office/drawing/2014/main" id="{96337B6E-70B7-4C65-A399-C1FFCF39AC0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9DD53B78-5188-481D-A187-CB2C6593EDE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C1BBA4EF-6C1E-4484-AE0C-CC940957069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8" name="TextBox 1">
          <a:extLst>
            <a:ext uri="{FF2B5EF4-FFF2-40B4-BE49-F238E27FC236}">
              <a16:creationId xmlns:a16="http://schemas.microsoft.com/office/drawing/2014/main" id="{366AD905-14F7-4890-A69E-273081A898C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B6ADD2A6-F745-4C34-9875-FCC5086BFCB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EB9FEC40-C0DB-4ED8-A6F0-89F9CAEB968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1" name="TextBox 1">
          <a:extLst>
            <a:ext uri="{FF2B5EF4-FFF2-40B4-BE49-F238E27FC236}">
              <a16:creationId xmlns:a16="http://schemas.microsoft.com/office/drawing/2014/main" id="{10127BA5-4B35-4820-80A3-AE74BA3FC0B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E8CC1086-A512-48E4-981C-2D0B1A6B60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FC0594F8-DB68-487B-96D9-EDB28150A27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4" name="TextBox 1">
          <a:extLst>
            <a:ext uri="{FF2B5EF4-FFF2-40B4-BE49-F238E27FC236}">
              <a16:creationId xmlns:a16="http://schemas.microsoft.com/office/drawing/2014/main" id="{098218EE-7454-44DC-8D85-15CA5CA9EAC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8FBD2A04-3D37-4237-B5C8-FC57DC0F7C2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121601E1-DE82-4326-95DA-0BF09B075DB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7" name="TextBox 1">
          <a:extLst>
            <a:ext uri="{FF2B5EF4-FFF2-40B4-BE49-F238E27FC236}">
              <a16:creationId xmlns:a16="http://schemas.microsoft.com/office/drawing/2014/main" id="{16428723-ABBF-4A7D-9220-B242DA22EA0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7D936957-1716-4306-8398-67A95EF7B27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51576BEE-A09A-431A-85CA-5878C8377BE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0" name="TextBox 1">
          <a:extLst>
            <a:ext uri="{FF2B5EF4-FFF2-40B4-BE49-F238E27FC236}">
              <a16:creationId xmlns:a16="http://schemas.microsoft.com/office/drawing/2014/main" id="{BE766887-C070-4EAB-B3C2-94D4B0EBF56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3FF88FC0-61F1-4BDA-840B-697A025861E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9FDAFB6A-EF4B-453B-838D-68DB02D54F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3" name="TextBox 1">
          <a:extLst>
            <a:ext uri="{FF2B5EF4-FFF2-40B4-BE49-F238E27FC236}">
              <a16:creationId xmlns:a16="http://schemas.microsoft.com/office/drawing/2014/main" id="{58300A56-9A4C-4645-A23D-BE8B609277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1DF6D13-A8F5-4CE0-8B29-CB857950C4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58B1E5EF-CBE9-4945-BA26-909FD7C820C9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756" name="TextBox 1">
          <a:extLst>
            <a:ext uri="{FF2B5EF4-FFF2-40B4-BE49-F238E27FC236}">
              <a16:creationId xmlns:a16="http://schemas.microsoft.com/office/drawing/2014/main" id="{089BE0F4-3341-48D2-9F33-272347625B9F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7B213699-7590-4961-895B-FF3C8976A69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668AA730-BE77-43F0-9E44-A97E814B8BD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59" name="TextBox 1">
          <a:extLst>
            <a:ext uri="{FF2B5EF4-FFF2-40B4-BE49-F238E27FC236}">
              <a16:creationId xmlns:a16="http://schemas.microsoft.com/office/drawing/2014/main" id="{53E9A4D0-CDBC-43FC-BD68-34CCCA7719E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B3EB5251-B16F-454C-B351-305B00DDEF3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E42D5B91-4C7E-4037-82ED-74DC9BD91AC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2" name="TextBox 1">
          <a:extLst>
            <a:ext uri="{FF2B5EF4-FFF2-40B4-BE49-F238E27FC236}">
              <a16:creationId xmlns:a16="http://schemas.microsoft.com/office/drawing/2014/main" id="{49B19F66-9605-4021-B6C2-03AAA0023A8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EC8BD40-4DA8-4BB3-A4FC-F2A75A1DC75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756B18D4-7705-4353-92DD-91A07545793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5" name="TextBox 1">
          <a:extLst>
            <a:ext uri="{FF2B5EF4-FFF2-40B4-BE49-F238E27FC236}">
              <a16:creationId xmlns:a16="http://schemas.microsoft.com/office/drawing/2014/main" id="{73FF2F23-84EE-4216-8985-73DD17504F1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3C7C690C-B3E3-467F-92A1-76D3EC30F6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8750254D-D46C-48BC-81DD-ED49742791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8" name="TextBox 1">
          <a:extLst>
            <a:ext uri="{FF2B5EF4-FFF2-40B4-BE49-F238E27FC236}">
              <a16:creationId xmlns:a16="http://schemas.microsoft.com/office/drawing/2014/main" id="{21AF29FE-EED9-4FDC-B839-6448B40C533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ACD352D6-DF3A-4F1C-8166-F7064498D15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F9B13924-1FA3-49FC-9FF1-6FDB79F68E0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1" name="TextBox 1">
          <a:extLst>
            <a:ext uri="{FF2B5EF4-FFF2-40B4-BE49-F238E27FC236}">
              <a16:creationId xmlns:a16="http://schemas.microsoft.com/office/drawing/2014/main" id="{E85AC9D7-E8E0-4674-9852-BD9F38B6EFA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94A34147-A39D-45CB-8B29-30828F16D89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F8734A8C-E1B5-43CB-991D-3B0C27047E6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4" name="TextBox 1">
          <a:extLst>
            <a:ext uri="{FF2B5EF4-FFF2-40B4-BE49-F238E27FC236}">
              <a16:creationId xmlns:a16="http://schemas.microsoft.com/office/drawing/2014/main" id="{59BBCCF5-0B28-4C15-B529-33F13F2556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1EDF0B3A-24B8-4DBD-9CA6-D431102FF17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C3E25571-74BE-4CD6-92BE-AC4D54FD560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7" name="TextBox 1">
          <a:extLst>
            <a:ext uri="{FF2B5EF4-FFF2-40B4-BE49-F238E27FC236}">
              <a16:creationId xmlns:a16="http://schemas.microsoft.com/office/drawing/2014/main" id="{074C86FE-BCE3-471E-A95C-D06FEB2E7C8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D10420FC-85C3-4B66-8540-433D512B2D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E239A3A-9795-40EC-A4FD-06B092B9AC7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0" name="TextBox 1">
          <a:extLst>
            <a:ext uri="{FF2B5EF4-FFF2-40B4-BE49-F238E27FC236}">
              <a16:creationId xmlns:a16="http://schemas.microsoft.com/office/drawing/2014/main" id="{4F65195E-A6B6-43F8-B39E-B6D9D6AA881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A1B0F773-E133-4654-9CA4-C10616EBFB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7C548878-EC56-4158-B213-B6724D4432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3" name="TextBox 1">
          <a:extLst>
            <a:ext uri="{FF2B5EF4-FFF2-40B4-BE49-F238E27FC236}">
              <a16:creationId xmlns:a16="http://schemas.microsoft.com/office/drawing/2014/main" id="{78135A35-AEA6-457D-AFAD-CB32ED2A0C1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5A8E8306-C1D0-4806-858A-6C2A0D8DA77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AD019E3-12A4-49E2-B090-7D6911DAF58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6" name="TextBox 1">
          <a:extLst>
            <a:ext uri="{FF2B5EF4-FFF2-40B4-BE49-F238E27FC236}">
              <a16:creationId xmlns:a16="http://schemas.microsoft.com/office/drawing/2014/main" id="{43D5C2C2-620E-40AC-B570-5290A00B2E0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458FD2BF-E166-4C99-BDB1-4AE3CB1CD15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8D3166D2-6F9D-4C37-848C-470780F6880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89" name="TextBox 1">
          <a:extLst>
            <a:ext uri="{FF2B5EF4-FFF2-40B4-BE49-F238E27FC236}">
              <a16:creationId xmlns:a16="http://schemas.microsoft.com/office/drawing/2014/main" id="{9FE7CB50-1E44-4F6F-9D91-0D7B1906B92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D0171353-FF26-41F5-893A-DF60894841C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71A85B9E-C71D-47E5-A247-29DF7467117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2" name="TextBox 1">
          <a:extLst>
            <a:ext uri="{FF2B5EF4-FFF2-40B4-BE49-F238E27FC236}">
              <a16:creationId xmlns:a16="http://schemas.microsoft.com/office/drawing/2014/main" id="{A0AA5A5C-1590-4160-BBE7-A12639CBE4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AB737B89-9416-41B4-AF6C-4F70048118C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B5C77C3C-E349-4C87-A298-E27D2AE2815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5" name="TextBox 1">
          <a:extLst>
            <a:ext uri="{FF2B5EF4-FFF2-40B4-BE49-F238E27FC236}">
              <a16:creationId xmlns:a16="http://schemas.microsoft.com/office/drawing/2014/main" id="{40AEBA91-108D-4431-B329-8030999C9BD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9B60231B-EC1B-41BB-BA50-76CA4D1118A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ED7472FF-BD1B-45C1-89CE-677C9ABD692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8" name="TextBox 1">
          <a:extLst>
            <a:ext uri="{FF2B5EF4-FFF2-40B4-BE49-F238E27FC236}">
              <a16:creationId xmlns:a16="http://schemas.microsoft.com/office/drawing/2014/main" id="{D4EE9FFC-193E-452D-8A04-4052C4789C9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18A59975-9252-4992-A837-22A79586467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A1DF6CB-84E4-414A-B016-FC5CE1FF0A6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1" name="TextBox 1">
          <a:extLst>
            <a:ext uri="{FF2B5EF4-FFF2-40B4-BE49-F238E27FC236}">
              <a16:creationId xmlns:a16="http://schemas.microsoft.com/office/drawing/2014/main" id="{A4AECB04-14B2-4300-8FCB-435F126E841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3AAAFD4C-B4D4-41AD-BAB4-62DDF097B4D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7FD10EBB-22AD-4A3E-A847-254E7CFE9155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804" name="TextBox 1">
          <a:extLst>
            <a:ext uri="{FF2B5EF4-FFF2-40B4-BE49-F238E27FC236}">
              <a16:creationId xmlns:a16="http://schemas.microsoft.com/office/drawing/2014/main" id="{16CBC2F9-C170-4D29-9EF7-6C577E949B28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BA1D4E44-4128-4D93-95A3-DA1F1F21665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A8FC83AF-39C5-4272-9C23-314004A2C18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7" name="TextBox 1">
          <a:extLst>
            <a:ext uri="{FF2B5EF4-FFF2-40B4-BE49-F238E27FC236}">
              <a16:creationId xmlns:a16="http://schemas.microsoft.com/office/drawing/2014/main" id="{96B68150-CE6D-4C02-8E7C-A57B3315461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FAD0D94B-E91B-4FD7-B259-A9EAF67E13D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A22BD173-3415-41CE-A2FE-E220D3D34DC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0" name="TextBox 1">
          <a:extLst>
            <a:ext uri="{FF2B5EF4-FFF2-40B4-BE49-F238E27FC236}">
              <a16:creationId xmlns:a16="http://schemas.microsoft.com/office/drawing/2014/main" id="{86B15468-E1C8-4BA6-BD4B-692AB6974FB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F05779D0-98D0-4AAF-BECF-EB6ABED016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43C65C39-84DD-4DE7-A4F0-9C53E3C5C4C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3" name="TextBox 1">
          <a:extLst>
            <a:ext uri="{FF2B5EF4-FFF2-40B4-BE49-F238E27FC236}">
              <a16:creationId xmlns:a16="http://schemas.microsoft.com/office/drawing/2014/main" id="{6F9AE9A2-BAC8-4D75-B9D5-A89FBABDFCC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FB9BFDAB-A537-434B-882C-E8A9A5C0B48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CD28935C-DAD8-4FE8-A987-75CC6BD8FD6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6" name="TextBox 1">
          <a:extLst>
            <a:ext uri="{FF2B5EF4-FFF2-40B4-BE49-F238E27FC236}">
              <a16:creationId xmlns:a16="http://schemas.microsoft.com/office/drawing/2014/main" id="{6DB47336-DD1D-49C2-B136-E2CC6C88C7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FDBA9530-8A7B-49C0-9FC9-259EE6CBBC3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78F7BD9F-E002-449C-B342-22CD31DFB74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19" name="TextBox 1">
          <a:extLst>
            <a:ext uri="{FF2B5EF4-FFF2-40B4-BE49-F238E27FC236}">
              <a16:creationId xmlns:a16="http://schemas.microsoft.com/office/drawing/2014/main" id="{4C84B630-AA40-4739-9562-54F151E04F4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2449B8A3-6E4F-4D34-9EED-297B4A9BE5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A6568B8C-D121-455B-AB42-C56E5AE703C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2" name="TextBox 1">
          <a:extLst>
            <a:ext uri="{FF2B5EF4-FFF2-40B4-BE49-F238E27FC236}">
              <a16:creationId xmlns:a16="http://schemas.microsoft.com/office/drawing/2014/main" id="{C02BD794-EAE0-4EA3-8FC2-3117BCAB7AD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49E62C9A-2CFD-460E-915E-24A0BA42276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275E91F8-91D0-4998-AD5D-DF312F0BE9C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5" name="TextBox 1">
          <a:extLst>
            <a:ext uri="{FF2B5EF4-FFF2-40B4-BE49-F238E27FC236}">
              <a16:creationId xmlns:a16="http://schemas.microsoft.com/office/drawing/2014/main" id="{06732121-77AB-4620-9E58-F2BFE8C612E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F52E63FF-3A1A-4EEB-82AB-1CA757AB96A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83DF07B1-49E3-4D17-9E47-40CF07C9F0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8" name="TextBox 1">
          <a:extLst>
            <a:ext uri="{FF2B5EF4-FFF2-40B4-BE49-F238E27FC236}">
              <a16:creationId xmlns:a16="http://schemas.microsoft.com/office/drawing/2014/main" id="{CE178670-03BA-4086-A9AD-9C29298E298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F94280D3-A09B-45CB-958A-0E837741B8C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6BCDF779-987F-4915-8230-9127BD30B50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1" name="TextBox 1">
          <a:extLst>
            <a:ext uri="{FF2B5EF4-FFF2-40B4-BE49-F238E27FC236}">
              <a16:creationId xmlns:a16="http://schemas.microsoft.com/office/drawing/2014/main" id="{773035C5-F15D-44A8-B0F5-BB890DCD00C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67105DA2-A838-49A0-A5A9-1647C4F60A2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E0F4DD35-679A-436C-A82B-B7D7A4F9C52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4" name="TextBox 1">
          <a:extLst>
            <a:ext uri="{FF2B5EF4-FFF2-40B4-BE49-F238E27FC236}">
              <a16:creationId xmlns:a16="http://schemas.microsoft.com/office/drawing/2014/main" id="{523D786A-6268-4738-9280-F76E8545D54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C777D6BF-95FF-483C-8B6D-5F7FB610448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2AA92B9A-8E09-4F09-8CCE-ABC4FF5B760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7" name="TextBox 1">
          <a:extLst>
            <a:ext uri="{FF2B5EF4-FFF2-40B4-BE49-F238E27FC236}">
              <a16:creationId xmlns:a16="http://schemas.microsoft.com/office/drawing/2014/main" id="{0E87A402-75B9-43E0-8E03-4B6A35448C6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90982DDD-AC3D-49A5-B0E7-702D1DD22FD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5536F9A6-79FB-4AC5-BC46-4819A8E36A5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0" name="TextBox 1">
          <a:extLst>
            <a:ext uri="{FF2B5EF4-FFF2-40B4-BE49-F238E27FC236}">
              <a16:creationId xmlns:a16="http://schemas.microsoft.com/office/drawing/2014/main" id="{FEF1D1D7-17B9-487D-B59A-A9680E9B20D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E1AFF50D-26DE-48D3-9E5A-D9A91385BBD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44B24240-2543-437B-A88B-18A4891C1C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3" name="TextBox 1">
          <a:extLst>
            <a:ext uri="{FF2B5EF4-FFF2-40B4-BE49-F238E27FC236}">
              <a16:creationId xmlns:a16="http://schemas.microsoft.com/office/drawing/2014/main" id="{4E9FE6D4-8D24-4B96-8717-BCB88B5759F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337980A0-D32D-4B3E-8870-4BC515DF193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8E85FDB1-371C-4401-A893-E8118DCEFB5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6" name="TextBox 1">
          <a:extLst>
            <a:ext uri="{FF2B5EF4-FFF2-40B4-BE49-F238E27FC236}">
              <a16:creationId xmlns:a16="http://schemas.microsoft.com/office/drawing/2014/main" id="{863EE2B8-6771-4E0A-B8DD-CB274CB628C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3539F023-052F-44D2-BBC3-24632FB36CD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443C1803-91F0-4413-8C9A-BCAA5097DE2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49" name="TextBox 1">
          <a:extLst>
            <a:ext uri="{FF2B5EF4-FFF2-40B4-BE49-F238E27FC236}">
              <a16:creationId xmlns:a16="http://schemas.microsoft.com/office/drawing/2014/main" id="{71DC6693-CF9B-4754-A90D-8419EC53545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2DD6DB9A-133C-46EA-9071-2AE3B9964DF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11A5FD25-A122-4BAC-A31C-A03D8D8E474A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852" name="TextBox 1">
          <a:extLst>
            <a:ext uri="{FF2B5EF4-FFF2-40B4-BE49-F238E27FC236}">
              <a16:creationId xmlns:a16="http://schemas.microsoft.com/office/drawing/2014/main" id="{C2166D4E-2D3D-4232-98EB-6DCD8107EA27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D86A6FC0-C9E7-4FB8-B843-794EF5D60E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D697DFC-2EE5-41FC-8778-75183C258E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5" name="TextBox 1">
          <a:extLst>
            <a:ext uri="{FF2B5EF4-FFF2-40B4-BE49-F238E27FC236}">
              <a16:creationId xmlns:a16="http://schemas.microsoft.com/office/drawing/2014/main" id="{70A081BF-20BF-4D33-90DF-11A3BA5A359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EE725112-25A5-4815-BFC6-C54D531A461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6D1CE0E9-70AE-46F1-833B-7CD4C352DC2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8" name="TextBox 1">
          <a:extLst>
            <a:ext uri="{FF2B5EF4-FFF2-40B4-BE49-F238E27FC236}">
              <a16:creationId xmlns:a16="http://schemas.microsoft.com/office/drawing/2014/main" id="{5ED053F8-0A79-4198-A964-04F629B53D0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337BD342-D604-4E66-B5E8-020404F8129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F4B036E1-94F5-44BB-9227-5D968388116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1" name="TextBox 1">
          <a:extLst>
            <a:ext uri="{FF2B5EF4-FFF2-40B4-BE49-F238E27FC236}">
              <a16:creationId xmlns:a16="http://schemas.microsoft.com/office/drawing/2014/main" id="{6F6F496F-D1EC-485A-91BD-5B679A6A29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A943816C-C60F-420E-BEAA-F9D3658C9C3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E936B182-49F9-450A-85BC-92D2228A0A4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4" name="TextBox 1">
          <a:extLst>
            <a:ext uri="{FF2B5EF4-FFF2-40B4-BE49-F238E27FC236}">
              <a16:creationId xmlns:a16="http://schemas.microsoft.com/office/drawing/2014/main" id="{B54127DB-294F-47B6-9C20-6A5BD5B6FB5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3F4D24C3-2107-4A62-AB32-AB21CC67B6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3E9F872A-8035-4BC1-AB22-6941E4BCFCB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7" name="TextBox 1">
          <a:extLst>
            <a:ext uri="{FF2B5EF4-FFF2-40B4-BE49-F238E27FC236}">
              <a16:creationId xmlns:a16="http://schemas.microsoft.com/office/drawing/2014/main" id="{CFE42F91-3FB7-4594-B4AE-63EC3B64FC8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79C1CA2E-99FC-4438-9988-8D534AE5397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59C6AFB7-0ED1-404E-BD50-3CFB3B928CA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0" name="TextBox 1">
          <a:extLst>
            <a:ext uri="{FF2B5EF4-FFF2-40B4-BE49-F238E27FC236}">
              <a16:creationId xmlns:a16="http://schemas.microsoft.com/office/drawing/2014/main" id="{ED90E927-8ED9-4AF4-9139-DF96C3E0B02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1F6D8F68-09C9-4201-BC7C-D9344C99630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52E05B39-8066-4C59-9066-D313888F5CF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3" name="TextBox 1">
          <a:extLst>
            <a:ext uri="{FF2B5EF4-FFF2-40B4-BE49-F238E27FC236}">
              <a16:creationId xmlns:a16="http://schemas.microsoft.com/office/drawing/2014/main" id="{6E3384B5-E902-411F-BC0D-BF39E67E356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BDE774D-4847-4759-8C07-E281069E96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334D2FDB-1928-45C0-8EF1-E020EA71A26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6" name="TextBox 1">
          <a:extLst>
            <a:ext uri="{FF2B5EF4-FFF2-40B4-BE49-F238E27FC236}">
              <a16:creationId xmlns:a16="http://schemas.microsoft.com/office/drawing/2014/main" id="{05439A99-07FE-4034-8140-C53A24CF19C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86BDF428-66F1-47D3-8A80-6131E1577B2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BB7901FA-49A9-468C-B9BC-025530D4967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79" name="TextBox 1">
          <a:extLst>
            <a:ext uri="{FF2B5EF4-FFF2-40B4-BE49-F238E27FC236}">
              <a16:creationId xmlns:a16="http://schemas.microsoft.com/office/drawing/2014/main" id="{0FE124DA-9D0D-40C7-B74E-408B80D8B83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2F400072-E30A-4E86-B0E5-9BE299B7DAF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E63EDA95-BEF3-4AFE-AB7A-DDF9059F2E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2" name="TextBox 1">
          <a:extLst>
            <a:ext uri="{FF2B5EF4-FFF2-40B4-BE49-F238E27FC236}">
              <a16:creationId xmlns:a16="http://schemas.microsoft.com/office/drawing/2014/main" id="{0EB5F73F-1E64-48AC-81A3-669FF1328AE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16756B05-5FE2-4102-9AD6-174F60464DF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5F570F46-E84B-4733-8492-9FE0BABA0B6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5" name="TextBox 1">
          <a:extLst>
            <a:ext uri="{FF2B5EF4-FFF2-40B4-BE49-F238E27FC236}">
              <a16:creationId xmlns:a16="http://schemas.microsoft.com/office/drawing/2014/main" id="{7968F115-36ED-4CDE-B424-C03FB2559EA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B16B2435-4EC9-40BE-AAF8-C6911E10F1C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FF80A026-6CA2-4EEA-B61D-6B9FC94D07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8" name="TextBox 1">
          <a:extLst>
            <a:ext uri="{FF2B5EF4-FFF2-40B4-BE49-F238E27FC236}">
              <a16:creationId xmlns:a16="http://schemas.microsoft.com/office/drawing/2014/main" id="{0E51A4B0-4DF4-482F-9B34-01E43595518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D182173C-96BF-4D90-9D58-94162B45EA4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8A4C1ECE-0FC1-4989-9940-F01DFE7679A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1" name="TextBox 1">
          <a:extLst>
            <a:ext uri="{FF2B5EF4-FFF2-40B4-BE49-F238E27FC236}">
              <a16:creationId xmlns:a16="http://schemas.microsoft.com/office/drawing/2014/main" id="{C20BC3C3-A166-4B66-A38D-8513A8CB3C8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CDC3BC0C-D492-4B08-91E3-55AA3F7EE28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4E5B467C-702A-4F51-88E0-C66A28D2686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4" name="TextBox 1">
          <a:extLst>
            <a:ext uri="{FF2B5EF4-FFF2-40B4-BE49-F238E27FC236}">
              <a16:creationId xmlns:a16="http://schemas.microsoft.com/office/drawing/2014/main" id="{811CADE7-A67D-4A5E-AEBB-14F0ED1FBCF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DF4FEFD7-B0AD-4C96-AE6E-4CB0522821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C1262875-E7BA-4348-AECF-6B5CC7BB68E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7" name="TextBox 1">
          <a:extLst>
            <a:ext uri="{FF2B5EF4-FFF2-40B4-BE49-F238E27FC236}">
              <a16:creationId xmlns:a16="http://schemas.microsoft.com/office/drawing/2014/main" id="{366F20DC-2B33-40E7-97E0-1848CC6C759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C9572F7A-66B7-49E8-966D-7DB18D3A5AA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30054ADD-6F40-48BE-99CE-0D12CB2F6621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900" name="TextBox 1">
          <a:extLst>
            <a:ext uri="{FF2B5EF4-FFF2-40B4-BE49-F238E27FC236}">
              <a16:creationId xmlns:a16="http://schemas.microsoft.com/office/drawing/2014/main" id="{0A0E41E5-FB6D-4B76-A377-E1C98477DF6A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84BC6EC9-496E-4AE7-8F97-371AB4FBC01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312CE576-09AC-48AA-AA5D-AC78F22A103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3" name="TextBox 1">
          <a:extLst>
            <a:ext uri="{FF2B5EF4-FFF2-40B4-BE49-F238E27FC236}">
              <a16:creationId xmlns:a16="http://schemas.microsoft.com/office/drawing/2014/main" id="{316B9536-9AD0-409D-BFC8-222A862DC03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CAB4ECCE-186D-4325-92EB-E68C3C92092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84EA3F96-0B41-49CF-BEE4-A62282338E8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6" name="TextBox 1">
          <a:extLst>
            <a:ext uri="{FF2B5EF4-FFF2-40B4-BE49-F238E27FC236}">
              <a16:creationId xmlns:a16="http://schemas.microsoft.com/office/drawing/2014/main" id="{AAFF92A8-A416-4577-B367-57AEC082910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FCA504DC-9000-47F0-B09C-41C0CB46069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3E7B7F3B-AD1C-4833-B682-FDA02FE7BEA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09" name="TextBox 1">
          <a:extLst>
            <a:ext uri="{FF2B5EF4-FFF2-40B4-BE49-F238E27FC236}">
              <a16:creationId xmlns:a16="http://schemas.microsoft.com/office/drawing/2014/main" id="{29100B3E-1215-4CD1-A02F-0B233DB9144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AD1F0424-2252-4C3E-A8BA-852412E872E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C01104C0-40ED-4FFA-B643-13A328CE19E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2" name="TextBox 1">
          <a:extLst>
            <a:ext uri="{FF2B5EF4-FFF2-40B4-BE49-F238E27FC236}">
              <a16:creationId xmlns:a16="http://schemas.microsoft.com/office/drawing/2014/main" id="{6227C487-24D9-4BFD-B233-DFA8092C8B77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A0CB7E11-3239-4A64-B719-32C27D60564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55FD772F-CD09-4BB0-9797-9693C619751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5" name="TextBox 1">
          <a:extLst>
            <a:ext uri="{FF2B5EF4-FFF2-40B4-BE49-F238E27FC236}">
              <a16:creationId xmlns:a16="http://schemas.microsoft.com/office/drawing/2014/main" id="{30B31CE9-0DD6-4819-9C2E-AFB2B061DD2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AA5C3582-1EAE-4CDF-AD1A-3FE689F22D7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BEC33E6D-2095-4B78-9E07-F47DBD1CCC6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8" name="TextBox 1">
          <a:extLst>
            <a:ext uri="{FF2B5EF4-FFF2-40B4-BE49-F238E27FC236}">
              <a16:creationId xmlns:a16="http://schemas.microsoft.com/office/drawing/2014/main" id="{681CF317-CB30-461A-AAB6-44792B32691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E0F43D2A-AF3C-4846-A6CF-218C6956422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B3806C28-1F34-4D41-B799-E1101BE2B6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1" name="TextBox 1">
          <a:extLst>
            <a:ext uri="{FF2B5EF4-FFF2-40B4-BE49-F238E27FC236}">
              <a16:creationId xmlns:a16="http://schemas.microsoft.com/office/drawing/2014/main" id="{4CEE512E-857B-4ED2-93A6-79DC819303C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163F2FB4-CEB2-46B3-9EBD-BEA5A45E8D1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709FB5E8-CFD6-490B-B46B-6020E3D1B70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4" name="TextBox 1">
          <a:extLst>
            <a:ext uri="{FF2B5EF4-FFF2-40B4-BE49-F238E27FC236}">
              <a16:creationId xmlns:a16="http://schemas.microsoft.com/office/drawing/2014/main" id="{7E5308FF-B459-4948-9656-0063CF45226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B8E627A1-E502-47D7-9073-ACF112F7A78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81BBC369-6DFA-453F-B33A-94F328535BC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7" name="TextBox 1">
          <a:extLst>
            <a:ext uri="{FF2B5EF4-FFF2-40B4-BE49-F238E27FC236}">
              <a16:creationId xmlns:a16="http://schemas.microsoft.com/office/drawing/2014/main" id="{37525FB9-27BC-4094-AB1A-CA287AFDC6B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43C57BDA-C05E-4712-902B-41CF682787F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4A128501-4BF8-42ED-97EB-799770E3BDD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0" name="TextBox 1">
          <a:extLst>
            <a:ext uri="{FF2B5EF4-FFF2-40B4-BE49-F238E27FC236}">
              <a16:creationId xmlns:a16="http://schemas.microsoft.com/office/drawing/2014/main" id="{212145C8-B32B-4E32-8377-36FB518B8FF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353E0411-37D7-47F2-B1A9-8B6E6407622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AED4966E-BA0C-48AB-A921-372D492E93E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3" name="TextBox 1">
          <a:extLst>
            <a:ext uri="{FF2B5EF4-FFF2-40B4-BE49-F238E27FC236}">
              <a16:creationId xmlns:a16="http://schemas.microsoft.com/office/drawing/2014/main" id="{A4ECCE47-B0BB-4E09-8A6D-279B3A7D180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4A2E07E0-B15C-4700-846B-83AFA6B0871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CDA6B5E7-6D14-4E72-B134-A75C697DB56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6" name="TextBox 1">
          <a:extLst>
            <a:ext uri="{FF2B5EF4-FFF2-40B4-BE49-F238E27FC236}">
              <a16:creationId xmlns:a16="http://schemas.microsoft.com/office/drawing/2014/main" id="{839D5302-0F33-498C-823D-B76F3139354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BAF4086B-FA37-4AA0-8539-87249DF242F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C6044BFD-29C9-4DC3-BFFE-F9501CC71C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39" name="TextBox 1">
          <a:extLst>
            <a:ext uri="{FF2B5EF4-FFF2-40B4-BE49-F238E27FC236}">
              <a16:creationId xmlns:a16="http://schemas.microsoft.com/office/drawing/2014/main" id="{6869C274-302E-4F93-BC6D-BBAEB9ACFC3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B49D706A-1E1A-4F19-8F67-F575A8297B9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E02EED4B-F2C2-47EF-B361-CF56A52FAD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2" name="TextBox 1">
          <a:extLst>
            <a:ext uri="{FF2B5EF4-FFF2-40B4-BE49-F238E27FC236}">
              <a16:creationId xmlns:a16="http://schemas.microsoft.com/office/drawing/2014/main" id="{82CD57CE-3BDD-4325-B282-33D96F2BCDC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4B2DDD51-A818-4EC3-82ED-012DAD4D5722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66187938-C924-41AE-8924-398CBE200A3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5" name="TextBox 1">
          <a:extLst>
            <a:ext uri="{FF2B5EF4-FFF2-40B4-BE49-F238E27FC236}">
              <a16:creationId xmlns:a16="http://schemas.microsoft.com/office/drawing/2014/main" id="{F871FE72-2865-4EFA-995A-EB9DD845B18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49901868-C619-4120-8618-0B9F738ADC8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BDCE471B-DD0E-4DAB-9E43-AC488CED360B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948" name="TextBox 1">
          <a:extLst>
            <a:ext uri="{FF2B5EF4-FFF2-40B4-BE49-F238E27FC236}">
              <a16:creationId xmlns:a16="http://schemas.microsoft.com/office/drawing/2014/main" id="{F2FD7DCD-1C17-4FFB-9720-A0D498907FA7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18115050-0CF7-4F47-8EAB-787CC0151D2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ED599FDA-C375-4A34-86FE-D0FAA9FEEEB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1" name="TextBox 1">
          <a:extLst>
            <a:ext uri="{FF2B5EF4-FFF2-40B4-BE49-F238E27FC236}">
              <a16:creationId xmlns:a16="http://schemas.microsoft.com/office/drawing/2014/main" id="{06752A9E-2EDC-403F-A5CC-746BF3F01E7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57D6C138-14A0-425C-A9B6-A7D5CE914D1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78054E8-AFA8-437A-B0CC-E1AC679DA76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4" name="TextBox 1">
          <a:extLst>
            <a:ext uri="{FF2B5EF4-FFF2-40B4-BE49-F238E27FC236}">
              <a16:creationId xmlns:a16="http://schemas.microsoft.com/office/drawing/2014/main" id="{C257B476-061D-4545-BD81-D497EBE26ED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894A4C5D-B328-4E55-88D3-9F0FFF44727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DA2CB2EB-0733-4CEA-8301-A1C592B46A6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7" name="TextBox 1">
          <a:extLst>
            <a:ext uri="{FF2B5EF4-FFF2-40B4-BE49-F238E27FC236}">
              <a16:creationId xmlns:a16="http://schemas.microsoft.com/office/drawing/2014/main" id="{F184E61A-E04D-4E34-BFA4-70B6C5D07ED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112DCA23-DCD6-4A13-91CB-3523C242580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A4641311-F78F-4067-AEA7-8F651122FEC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0" name="TextBox 1">
          <a:extLst>
            <a:ext uri="{FF2B5EF4-FFF2-40B4-BE49-F238E27FC236}">
              <a16:creationId xmlns:a16="http://schemas.microsoft.com/office/drawing/2014/main" id="{3275308B-6F91-43A6-B3D1-C845B713626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C04D8A50-C3D0-42D7-BCA9-05C3356F75E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5EC99C8B-9A32-47D5-82D7-10B04A6164D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3" name="TextBox 1">
          <a:extLst>
            <a:ext uri="{FF2B5EF4-FFF2-40B4-BE49-F238E27FC236}">
              <a16:creationId xmlns:a16="http://schemas.microsoft.com/office/drawing/2014/main" id="{1D7B8CF0-F5B8-4643-A364-AC066549FF4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76FF05CE-C56D-4CA8-B23A-FB78BC4C09F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19B3C62D-3128-4ED2-8299-FCEF2D98D65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6" name="TextBox 1">
          <a:extLst>
            <a:ext uri="{FF2B5EF4-FFF2-40B4-BE49-F238E27FC236}">
              <a16:creationId xmlns:a16="http://schemas.microsoft.com/office/drawing/2014/main" id="{30F9B8D0-776A-42BB-B136-41B4FCC07B4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C7C95AD9-7CC6-4B9F-8212-95EAC582DF5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AB194A22-4DC6-41E6-9457-DBB0B5C6F8E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69" name="TextBox 1">
          <a:extLst>
            <a:ext uri="{FF2B5EF4-FFF2-40B4-BE49-F238E27FC236}">
              <a16:creationId xmlns:a16="http://schemas.microsoft.com/office/drawing/2014/main" id="{D19E9E4A-8E5D-481F-8176-076873AB750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E8D66891-6AB0-4E99-85ED-A0F8A158184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B84D97EE-FCB7-4ED2-8A80-CF2695641D9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2" name="TextBox 1">
          <a:extLst>
            <a:ext uri="{FF2B5EF4-FFF2-40B4-BE49-F238E27FC236}">
              <a16:creationId xmlns:a16="http://schemas.microsoft.com/office/drawing/2014/main" id="{EC9D03C8-D7BE-4B88-A059-B44862C780F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B6D180BD-15D2-4121-8D16-C8D8739878C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5FC8195B-D203-422E-993A-BBF615E5C97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5" name="TextBox 1">
          <a:extLst>
            <a:ext uri="{FF2B5EF4-FFF2-40B4-BE49-F238E27FC236}">
              <a16:creationId xmlns:a16="http://schemas.microsoft.com/office/drawing/2014/main" id="{315919DB-C644-4575-957B-EC2557C9742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1F1AF346-4AF0-47E2-B58C-36696444473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F2B22951-8434-4151-9BDE-76CC8D082FB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8" name="TextBox 1">
          <a:extLst>
            <a:ext uri="{FF2B5EF4-FFF2-40B4-BE49-F238E27FC236}">
              <a16:creationId xmlns:a16="http://schemas.microsoft.com/office/drawing/2014/main" id="{F1F793F0-C02A-4561-B452-11F2105EA87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F798B224-C2BA-45C7-AE30-7E1C5B90F3D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EC1FCC9E-981F-4746-8DF5-AB0E9724597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1" name="TextBox 1">
          <a:extLst>
            <a:ext uri="{FF2B5EF4-FFF2-40B4-BE49-F238E27FC236}">
              <a16:creationId xmlns:a16="http://schemas.microsoft.com/office/drawing/2014/main" id="{AFBE8A09-6313-4AF6-A29D-D2B202EFB2E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D712F99D-E603-40DE-8CF1-D4EFD8FAE903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9F28BD88-3BAC-4C07-96DE-019E568CAD8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4" name="TextBox 1">
          <a:extLst>
            <a:ext uri="{FF2B5EF4-FFF2-40B4-BE49-F238E27FC236}">
              <a16:creationId xmlns:a16="http://schemas.microsoft.com/office/drawing/2014/main" id="{B4A4D290-2AFE-4212-AEAE-B0477456094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F0BE08E8-3478-43AB-AED1-B84D7AD34ED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1522FEF8-135D-4321-BB39-AB7F220F64F9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7" name="TextBox 1">
          <a:extLst>
            <a:ext uri="{FF2B5EF4-FFF2-40B4-BE49-F238E27FC236}">
              <a16:creationId xmlns:a16="http://schemas.microsoft.com/office/drawing/2014/main" id="{BE461B6C-D8AD-4396-BCFC-E7095E773C3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D63A173A-CE4B-4819-8F45-7CD288B6CC5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F2E92114-2F1B-4AC8-B2B0-DE9CA770E71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0" name="TextBox 1">
          <a:extLst>
            <a:ext uri="{FF2B5EF4-FFF2-40B4-BE49-F238E27FC236}">
              <a16:creationId xmlns:a16="http://schemas.microsoft.com/office/drawing/2014/main" id="{A079D016-3B67-4AC7-A2DF-4BD155A0187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42319C88-C1C9-4B4A-9169-1692DE0852B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041AE7ED-9E16-4B53-98C6-5B25E3A5C29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3" name="TextBox 1">
          <a:extLst>
            <a:ext uri="{FF2B5EF4-FFF2-40B4-BE49-F238E27FC236}">
              <a16:creationId xmlns:a16="http://schemas.microsoft.com/office/drawing/2014/main" id="{2088DE8F-F9B7-4187-89B6-AFE9A6D939C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9A69AA4C-1E95-47DC-BBFE-FE3EFAEFE64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48621E7D-25FA-48A9-8B45-0E8E62B86E18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1996" name="TextBox 1">
          <a:extLst>
            <a:ext uri="{FF2B5EF4-FFF2-40B4-BE49-F238E27FC236}">
              <a16:creationId xmlns:a16="http://schemas.microsoft.com/office/drawing/2014/main" id="{2BBA0433-A0FF-486A-9949-96DCBDE4318C}"/>
            </a:ext>
          </a:extLst>
        </xdr:cNvPr>
        <xdr:cNvSpPr txBox="1"/>
      </xdr:nvSpPr>
      <xdr:spPr>
        <a:xfrm>
          <a:off x="118110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C3E23110-5E0C-4116-B4F6-8092A18A36E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B64E97A4-9EBE-44FB-9871-0F3109B6AAF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1999" name="TextBox 1">
          <a:extLst>
            <a:ext uri="{FF2B5EF4-FFF2-40B4-BE49-F238E27FC236}">
              <a16:creationId xmlns:a16="http://schemas.microsoft.com/office/drawing/2014/main" id="{88A7303C-3668-4268-9DDD-212250485F0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ADCD5A23-59EA-4A67-8549-BBC09C932D0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F89198CD-654F-4873-834C-00DE446FD63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2" name="TextBox 1">
          <a:extLst>
            <a:ext uri="{FF2B5EF4-FFF2-40B4-BE49-F238E27FC236}">
              <a16:creationId xmlns:a16="http://schemas.microsoft.com/office/drawing/2014/main" id="{9E93D51E-72DB-4861-B068-CB7AF2C9104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81218ACA-CEC7-4C5F-836C-9D81D066B4DD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99FAAAC2-A966-4AF8-88E3-05340DA41CEE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5" name="TextBox 1">
          <a:extLst>
            <a:ext uri="{FF2B5EF4-FFF2-40B4-BE49-F238E27FC236}">
              <a16:creationId xmlns:a16="http://schemas.microsoft.com/office/drawing/2014/main" id="{59CDF7AB-285E-489D-857A-583E6BBDA31B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1D75D8EA-E7DC-4DF8-8695-6189A1351C6A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9EA07CD9-53D0-416A-B09F-ED3CC25E495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8" name="TextBox 1">
          <a:extLst>
            <a:ext uri="{FF2B5EF4-FFF2-40B4-BE49-F238E27FC236}">
              <a16:creationId xmlns:a16="http://schemas.microsoft.com/office/drawing/2014/main" id="{0ADBCE6F-C80A-4B68-91E0-6F5B6AD159C8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E1AC9477-C227-49D4-8AD2-4F53B8FFAF4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B7F08C58-99B6-4FFA-9842-1AF1B1B18B80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1" name="TextBox 1">
          <a:extLst>
            <a:ext uri="{FF2B5EF4-FFF2-40B4-BE49-F238E27FC236}">
              <a16:creationId xmlns:a16="http://schemas.microsoft.com/office/drawing/2014/main" id="{2F924775-053B-419D-94E9-317DABEF3BA6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7CA49901-7E5F-4157-9055-A75F6E91CDF1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0702FC3E-FC90-437C-8E2B-B284D8B450AF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4" name="TextBox 1">
          <a:extLst>
            <a:ext uri="{FF2B5EF4-FFF2-40B4-BE49-F238E27FC236}">
              <a16:creationId xmlns:a16="http://schemas.microsoft.com/office/drawing/2014/main" id="{43ACAE20-D158-4A32-BB7B-FD775B13A0E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C7D24F45-6BD4-4234-AD3B-54252E36295C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966D1EAA-C0A1-434E-BD25-12175EE7CC45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7" name="TextBox 1">
          <a:extLst>
            <a:ext uri="{FF2B5EF4-FFF2-40B4-BE49-F238E27FC236}">
              <a16:creationId xmlns:a16="http://schemas.microsoft.com/office/drawing/2014/main" id="{0CDAF891-A3B9-4306-84FB-73E48FEC36B4}"/>
            </a:ext>
          </a:extLst>
        </xdr:cNvPr>
        <xdr:cNvSpPr txBox="1"/>
      </xdr:nvSpPr>
      <xdr:spPr>
        <a:xfrm>
          <a:off x="118110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C562DC1E-B142-48B5-A8F4-45C39B8BCD6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1DBF453B-A8ED-4AC6-B766-69F477C44DB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0" name="TextBox 1">
          <a:extLst>
            <a:ext uri="{FF2B5EF4-FFF2-40B4-BE49-F238E27FC236}">
              <a16:creationId xmlns:a16="http://schemas.microsoft.com/office/drawing/2014/main" id="{88804451-8ACD-4347-8C6F-63FE9933DC1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8C9462AB-171F-475D-B920-FE237D86A60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8683D5EB-852D-4585-9A3B-87586D2EE00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3" name="TextBox 1">
          <a:extLst>
            <a:ext uri="{FF2B5EF4-FFF2-40B4-BE49-F238E27FC236}">
              <a16:creationId xmlns:a16="http://schemas.microsoft.com/office/drawing/2014/main" id="{B0D50A22-8C12-4255-AC77-B9547F75098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2285E442-A8EC-4F28-95C6-60CCFFD6405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AF594846-F8FD-475C-AC65-6601559D107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6" name="TextBox 1">
          <a:extLst>
            <a:ext uri="{FF2B5EF4-FFF2-40B4-BE49-F238E27FC236}">
              <a16:creationId xmlns:a16="http://schemas.microsoft.com/office/drawing/2014/main" id="{42F40F41-C19D-4340-A40E-39A380469AC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FD4CB17D-69C0-4FD2-9657-D04DBEC776A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A86760DF-24D2-4549-8988-207C4507EA6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29" name="TextBox 1">
          <a:extLst>
            <a:ext uri="{FF2B5EF4-FFF2-40B4-BE49-F238E27FC236}">
              <a16:creationId xmlns:a16="http://schemas.microsoft.com/office/drawing/2014/main" id="{86E71A6C-C615-4B9A-8752-4B4B855BDBC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374DDC27-6143-41C4-840F-EF547E58212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185AF25D-C6B5-46A2-942B-0F79D59D16E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2" name="TextBox 1">
          <a:extLst>
            <a:ext uri="{FF2B5EF4-FFF2-40B4-BE49-F238E27FC236}">
              <a16:creationId xmlns:a16="http://schemas.microsoft.com/office/drawing/2014/main" id="{168D3263-F6CC-406B-9DD6-79DC8B2012F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28591BC7-CD51-4917-99A2-3361DD2E4F6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6C6E57B4-A4E2-46CD-92CD-C35D4730766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5" name="TextBox 1">
          <a:extLst>
            <a:ext uri="{FF2B5EF4-FFF2-40B4-BE49-F238E27FC236}">
              <a16:creationId xmlns:a16="http://schemas.microsoft.com/office/drawing/2014/main" id="{C9FB080F-1E93-4C7F-9069-A8D28E03833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922F87E6-2811-4CC9-8646-A9F22C5ED5C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78A29208-FB9C-4647-9C20-F3713E17C86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8" name="TextBox 1">
          <a:extLst>
            <a:ext uri="{FF2B5EF4-FFF2-40B4-BE49-F238E27FC236}">
              <a16:creationId xmlns:a16="http://schemas.microsoft.com/office/drawing/2014/main" id="{A20E9311-B3BE-44DD-8CCA-76E2A059D33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4A595703-056F-43F2-80C7-9ACD90EC91C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198DC08C-3DA9-44ED-99A4-5ACC9C41B68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1" name="TextBox 1">
          <a:extLst>
            <a:ext uri="{FF2B5EF4-FFF2-40B4-BE49-F238E27FC236}">
              <a16:creationId xmlns:a16="http://schemas.microsoft.com/office/drawing/2014/main" id="{170E4012-E2D7-4341-B673-6D68BA05F33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65260C60-DC61-41FA-9216-85158E5D84D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4297D027-EBF7-4C5D-B32D-635F4D372A27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044" name="TextBox 1">
          <a:extLst>
            <a:ext uri="{FF2B5EF4-FFF2-40B4-BE49-F238E27FC236}">
              <a16:creationId xmlns:a16="http://schemas.microsoft.com/office/drawing/2014/main" id="{FE8EF856-6570-4391-B022-9BB5D8B75A91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1ECFA3E5-1A6C-4BB5-8CC7-B9777AAFDD5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66F2E25D-7371-4832-A1F5-E6A5EEA9757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7" name="TextBox 1">
          <a:extLst>
            <a:ext uri="{FF2B5EF4-FFF2-40B4-BE49-F238E27FC236}">
              <a16:creationId xmlns:a16="http://schemas.microsoft.com/office/drawing/2014/main" id="{7EFC1AC5-7917-4CA2-95EC-068B2974122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94FFBEB5-B466-4F57-B9F1-005458D6455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3BC6EBE6-6C7D-4AD9-85B1-6BFCD9C6A4E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0" name="TextBox 1">
          <a:extLst>
            <a:ext uri="{FF2B5EF4-FFF2-40B4-BE49-F238E27FC236}">
              <a16:creationId xmlns:a16="http://schemas.microsoft.com/office/drawing/2014/main" id="{0574E76A-3F55-42DB-BFEF-90998A4B9A1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0BC5F788-67BD-403F-BA75-4B3A41B8EFA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19791022-EA22-4BD8-8225-16748282113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3" name="TextBox 1">
          <a:extLst>
            <a:ext uri="{FF2B5EF4-FFF2-40B4-BE49-F238E27FC236}">
              <a16:creationId xmlns:a16="http://schemas.microsoft.com/office/drawing/2014/main" id="{5FB8060D-5EA3-4D4A-8836-FA4D87A08EE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023E337D-B6A3-4998-A408-2803A92D688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DA7EB71A-AB01-4B9A-BE6B-8B9BC4185BE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6" name="TextBox 1">
          <a:extLst>
            <a:ext uri="{FF2B5EF4-FFF2-40B4-BE49-F238E27FC236}">
              <a16:creationId xmlns:a16="http://schemas.microsoft.com/office/drawing/2014/main" id="{984BA2B3-8DFE-4F8C-A527-9FFFDA9A6F8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B7A55C73-AA8D-4ECD-BBD8-DC6DD2DA38B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C23CBC79-976F-4A29-B71A-3AF3B972E57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59" name="TextBox 1">
          <a:extLst>
            <a:ext uri="{FF2B5EF4-FFF2-40B4-BE49-F238E27FC236}">
              <a16:creationId xmlns:a16="http://schemas.microsoft.com/office/drawing/2014/main" id="{1C350439-D5ED-421F-BBD7-998E2B34052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1AEF9954-54F0-4C1F-B259-338757FFB98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705528C7-641B-4716-938F-C76A3406F1C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2" name="TextBox 1">
          <a:extLst>
            <a:ext uri="{FF2B5EF4-FFF2-40B4-BE49-F238E27FC236}">
              <a16:creationId xmlns:a16="http://schemas.microsoft.com/office/drawing/2014/main" id="{D102736C-842E-4F80-82FE-508E34995A0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55DCC0B0-BD30-41A2-8859-5EFB30B431A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86271B93-8FFB-4C50-A63C-DB87DEA25D7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5" name="TextBox 1">
          <a:extLst>
            <a:ext uri="{FF2B5EF4-FFF2-40B4-BE49-F238E27FC236}">
              <a16:creationId xmlns:a16="http://schemas.microsoft.com/office/drawing/2014/main" id="{66DA58DB-FD1C-44E5-9713-A969F4118AB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03FD92FA-A20D-4F3C-A865-A7CC821A4FE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4C1560EC-E7AA-4646-840C-5AAFBDC06D4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8" name="TextBox 1">
          <a:extLst>
            <a:ext uri="{FF2B5EF4-FFF2-40B4-BE49-F238E27FC236}">
              <a16:creationId xmlns:a16="http://schemas.microsoft.com/office/drawing/2014/main" id="{4A84E6C3-04A2-46F8-8C2F-3FFA0646FBC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8EDD6959-3117-4285-A4F2-EF837489AD5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92DB2D1B-13E2-4957-A29F-680467D1CDE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1" name="TextBox 1">
          <a:extLst>
            <a:ext uri="{FF2B5EF4-FFF2-40B4-BE49-F238E27FC236}">
              <a16:creationId xmlns:a16="http://schemas.microsoft.com/office/drawing/2014/main" id="{1A4305FE-0A84-4338-BD9E-15FBFBC1F29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F6161923-9F21-4489-A13C-0CECE174045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58D4FB49-14F5-4229-9001-A17E8AC23B7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4" name="TextBox 1">
          <a:extLst>
            <a:ext uri="{FF2B5EF4-FFF2-40B4-BE49-F238E27FC236}">
              <a16:creationId xmlns:a16="http://schemas.microsoft.com/office/drawing/2014/main" id="{0A2EC835-3E2B-4815-8BEB-EF967F7D0FD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D66003F0-3F6D-47AB-837C-4D4A5349DCB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5EF3A1C1-119D-4494-8287-0C082FB3A2C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7" name="TextBox 1">
          <a:extLst>
            <a:ext uri="{FF2B5EF4-FFF2-40B4-BE49-F238E27FC236}">
              <a16:creationId xmlns:a16="http://schemas.microsoft.com/office/drawing/2014/main" id="{4EB1CD2B-1021-44BB-B9E7-48917ECB6F2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8C7E13A1-9060-4837-9361-87DB07A256F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A2C9F177-3032-4C9F-A62A-D1AB67DB42D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0" name="TextBox 1">
          <a:extLst>
            <a:ext uri="{FF2B5EF4-FFF2-40B4-BE49-F238E27FC236}">
              <a16:creationId xmlns:a16="http://schemas.microsoft.com/office/drawing/2014/main" id="{ACDEAA2F-8682-458B-BEB8-A6BEF37F8FB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3F62EF59-90D2-4F70-8DEF-B7CC94D16DD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ADFCC3EA-60DE-4B60-BA3F-13CCB2A3EDB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3" name="TextBox 1">
          <a:extLst>
            <a:ext uri="{FF2B5EF4-FFF2-40B4-BE49-F238E27FC236}">
              <a16:creationId xmlns:a16="http://schemas.microsoft.com/office/drawing/2014/main" id="{3EC0AC3C-81EF-4D48-A527-52A60E240BA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EEF154D5-E181-4EC9-8592-97FA95D03E1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61E866FF-C7F9-4D3C-B86C-E05A715A78E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6" name="TextBox 1">
          <a:extLst>
            <a:ext uri="{FF2B5EF4-FFF2-40B4-BE49-F238E27FC236}">
              <a16:creationId xmlns:a16="http://schemas.microsoft.com/office/drawing/2014/main" id="{F9439682-8240-429E-BE27-662D20612EC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C98E1D40-9161-4450-A8CB-4C7C63DE7D8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2F87DF54-7489-4905-BE5B-9FAF8F16492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89" name="TextBox 1">
          <a:extLst>
            <a:ext uri="{FF2B5EF4-FFF2-40B4-BE49-F238E27FC236}">
              <a16:creationId xmlns:a16="http://schemas.microsoft.com/office/drawing/2014/main" id="{954B32F6-92E5-4452-BBAB-3891FAB59E5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F5BBCF54-74FD-4DA4-B318-0D4538FE116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6E4B099A-4497-47DF-9E9C-596924120BDE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092" name="TextBox 1">
          <a:extLst>
            <a:ext uri="{FF2B5EF4-FFF2-40B4-BE49-F238E27FC236}">
              <a16:creationId xmlns:a16="http://schemas.microsoft.com/office/drawing/2014/main" id="{7E812504-06A3-4C7E-A93F-4FD7D1CE4234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E857C284-FAF2-43C7-B6AA-7BA0E16A3A2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03B6E1DC-46A2-4F95-B011-531AB87CC5A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5" name="TextBox 1">
          <a:extLst>
            <a:ext uri="{FF2B5EF4-FFF2-40B4-BE49-F238E27FC236}">
              <a16:creationId xmlns:a16="http://schemas.microsoft.com/office/drawing/2014/main" id="{D1F0808C-D6F9-44FD-8841-7E6B71060FD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6C566EC8-1591-48E0-BEB2-7DE05604058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FB7E3927-8E1A-47E7-B3A3-C8640FC0FC8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8" name="TextBox 1">
          <a:extLst>
            <a:ext uri="{FF2B5EF4-FFF2-40B4-BE49-F238E27FC236}">
              <a16:creationId xmlns:a16="http://schemas.microsoft.com/office/drawing/2014/main" id="{18453145-B803-4E6B-89CC-6621A868ADB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B324F8C7-07C2-43EC-84FB-0C11CF4B611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543F6B08-EB92-4787-B194-B98A2D661CC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1" name="TextBox 1">
          <a:extLst>
            <a:ext uri="{FF2B5EF4-FFF2-40B4-BE49-F238E27FC236}">
              <a16:creationId xmlns:a16="http://schemas.microsoft.com/office/drawing/2014/main" id="{BACFF256-7C02-4D2E-A592-4259840D18D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A6147CD8-8577-4CA6-B5ED-8E3A9907AA3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F5B8D2D8-08DA-4842-90B6-8D5A7C1EB06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4" name="TextBox 1">
          <a:extLst>
            <a:ext uri="{FF2B5EF4-FFF2-40B4-BE49-F238E27FC236}">
              <a16:creationId xmlns:a16="http://schemas.microsoft.com/office/drawing/2014/main" id="{75F2770B-B534-4278-B891-9F6168B5C05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A301BD45-248C-4AA7-807A-49C94F7A4F5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E156423E-3142-4C7F-A91F-8A83778966F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7" name="TextBox 1">
          <a:extLst>
            <a:ext uri="{FF2B5EF4-FFF2-40B4-BE49-F238E27FC236}">
              <a16:creationId xmlns:a16="http://schemas.microsoft.com/office/drawing/2014/main" id="{904D3935-71CF-4D86-B102-A583BE4451E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92292440-1BD7-4C44-BE4E-0D6C381564D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AA82AD50-A8DA-44C9-AD64-761BBBE3D9A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0" name="TextBox 1">
          <a:extLst>
            <a:ext uri="{FF2B5EF4-FFF2-40B4-BE49-F238E27FC236}">
              <a16:creationId xmlns:a16="http://schemas.microsoft.com/office/drawing/2014/main" id="{17631955-058C-482C-B67E-7F01C71FBC8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2893491A-6F09-44E8-9AB7-50B301E7A90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549662D1-C9B0-4592-83A6-6975BA693B4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3" name="TextBox 1">
          <a:extLst>
            <a:ext uri="{FF2B5EF4-FFF2-40B4-BE49-F238E27FC236}">
              <a16:creationId xmlns:a16="http://schemas.microsoft.com/office/drawing/2014/main" id="{E72DD0BA-A735-4155-8543-A5CFD05D118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F590D015-059C-41EC-8504-9C4236ED30D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ECD9109A-5D6E-49E9-96F5-1E7CE718807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6" name="TextBox 1">
          <a:extLst>
            <a:ext uri="{FF2B5EF4-FFF2-40B4-BE49-F238E27FC236}">
              <a16:creationId xmlns:a16="http://schemas.microsoft.com/office/drawing/2014/main" id="{14CA1117-CC09-445E-A6D6-EB24E4A69C1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15436B58-DEEA-472D-9BC0-3E7AB153D76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C91FA5DF-8EAD-4699-AE92-9B133922A30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19" name="TextBox 1">
          <a:extLst>
            <a:ext uri="{FF2B5EF4-FFF2-40B4-BE49-F238E27FC236}">
              <a16:creationId xmlns:a16="http://schemas.microsoft.com/office/drawing/2014/main" id="{B47EDC65-C928-4B22-8913-ADE0ECEB23B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2EE094C6-4C46-45DE-BB97-DD41C4BE6BD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BB6FBD11-8A60-42D3-989E-57B54DCF7B0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2" name="TextBox 1">
          <a:extLst>
            <a:ext uri="{FF2B5EF4-FFF2-40B4-BE49-F238E27FC236}">
              <a16:creationId xmlns:a16="http://schemas.microsoft.com/office/drawing/2014/main" id="{FDC5DAF4-FCA7-4623-B8AA-3EDD4151FED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22CC258D-E71D-4AAE-8F5A-6FEF94B7B32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663144B7-E1BD-452A-80E0-CF33E26964E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5" name="TextBox 1">
          <a:extLst>
            <a:ext uri="{FF2B5EF4-FFF2-40B4-BE49-F238E27FC236}">
              <a16:creationId xmlns:a16="http://schemas.microsoft.com/office/drawing/2014/main" id="{A2342813-CEF3-4761-8514-193D5062522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89804002-2714-41D6-AB92-008FA9E15B2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0E0BD7FB-2CBF-4426-B0C5-90937E5285A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8" name="TextBox 1">
          <a:extLst>
            <a:ext uri="{FF2B5EF4-FFF2-40B4-BE49-F238E27FC236}">
              <a16:creationId xmlns:a16="http://schemas.microsoft.com/office/drawing/2014/main" id="{0ACB2B47-BF1D-42D2-8BB5-C7F30E8FFE5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287A5618-66B3-4195-B199-8460E706315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06537C3A-EE34-4089-817A-B4D691BC699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1" name="TextBox 1">
          <a:extLst>
            <a:ext uri="{FF2B5EF4-FFF2-40B4-BE49-F238E27FC236}">
              <a16:creationId xmlns:a16="http://schemas.microsoft.com/office/drawing/2014/main" id="{014B32D6-0614-4188-9B46-F9C3781F6C7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A75688BA-9F70-40CF-ABEF-2A0D020B19E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729AD5CF-CED6-468A-BBC5-A292648C369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4" name="TextBox 1">
          <a:extLst>
            <a:ext uri="{FF2B5EF4-FFF2-40B4-BE49-F238E27FC236}">
              <a16:creationId xmlns:a16="http://schemas.microsoft.com/office/drawing/2014/main" id="{CDAA36F6-70F6-48F7-8A0C-067A00D7886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0EAEAF63-E1FC-43BF-A5FF-FD3D3FE1836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6532B0F7-421E-4A56-A178-EAC5D70BEF6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7" name="TextBox 1">
          <a:extLst>
            <a:ext uri="{FF2B5EF4-FFF2-40B4-BE49-F238E27FC236}">
              <a16:creationId xmlns:a16="http://schemas.microsoft.com/office/drawing/2014/main" id="{ED1FBC74-51BE-48E0-A9F3-A0C1AEBCC42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5D329C1E-665E-44F5-A81F-F912EF5988E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FDBE77B8-FB75-4D8C-B3B5-1C4D01F9C738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140" name="TextBox 1">
          <a:extLst>
            <a:ext uri="{FF2B5EF4-FFF2-40B4-BE49-F238E27FC236}">
              <a16:creationId xmlns:a16="http://schemas.microsoft.com/office/drawing/2014/main" id="{490446D9-9FB2-4568-B998-8B1EB2678965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492A4F42-32BB-43A8-BEF2-B3AEDB3AAEE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18E41675-6395-46C8-BA94-264F5930D3A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3" name="TextBox 1">
          <a:extLst>
            <a:ext uri="{FF2B5EF4-FFF2-40B4-BE49-F238E27FC236}">
              <a16:creationId xmlns:a16="http://schemas.microsoft.com/office/drawing/2014/main" id="{9428700A-5F82-4499-9C60-E9D012329B4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5AFC865C-527C-4417-8774-F6FE92150B7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3D8577C7-424A-44C0-97D1-898FCC64FF6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6" name="TextBox 1">
          <a:extLst>
            <a:ext uri="{FF2B5EF4-FFF2-40B4-BE49-F238E27FC236}">
              <a16:creationId xmlns:a16="http://schemas.microsoft.com/office/drawing/2014/main" id="{9B50B7F8-EB17-4FAA-AD88-627B561F762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C7C87E7C-CDCE-4758-AF25-176D29A0345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4CF28F4C-0B25-4697-BEA6-CA5FAD8C262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49" name="TextBox 1">
          <a:extLst>
            <a:ext uri="{FF2B5EF4-FFF2-40B4-BE49-F238E27FC236}">
              <a16:creationId xmlns:a16="http://schemas.microsoft.com/office/drawing/2014/main" id="{3472B601-7120-4DCF-ACBD-45F065E758F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ABE95EFC-26FF-4D7C-84F7-E79C0B21B16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8ECC3334-0940-4543-B299-39FD1290C4A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2" name="TextBox 1">
          <a:extLst>
            <a:ext uri="{FF2B5EF4-FFF2-40B4-BE49-F238E27FC236}">
              <a16:creationId xmlns:a16="http://schemas.microsoft.com/office/drawing/2014/main" id="{84114688-7DC9-4C06-810D-941647DBE02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B0899394-F909-4CF8-8218-761FE3A0B4F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C192994F-37B2-43C8-8610-08D896B81AF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5" name="TextBox 1">
          <a:extLst>
            <a:ext uri="{FF2B5EF4-FFF2-40B4-BE49-F238E27FC236}">
              <a16:creationId xmlns:a16="http://schemas.microsoft.com/office/drawing/2014/main" id="{933CE493-EAAE-4702-BAAD-AF0AC75CB89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7DC97EA0-0160-4F4E-8EFA-B34575FA574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4E6D50AC-9AB2-4F11-AF1C-88401EDD0C8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8" name="TextBox 1">
          <a:extLst>
            <a:ext uri="{FF2B5EF4-FFF2-40B4-BE49-F238E27FC236}">
              <a16:creationId xmlns:a16="http://schemas.microsoft.com/office/drawing/2014/main" id="{38D5CBBF-A07B-4642-973D-C4FB547D4CC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C539A93D-20F5-4AFC-A940-E16A0A3C569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5B06A9EC-427E-4FC3-BC43-E905EFB6856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1" name="TextBox 1">
          <a:extLst>
            <a:ext uri="{FF2B5EF4-FFF2-40B4-BE49-F238E27FC236}">
              <a16:creationId xmlns:a16="http://schemas.microsoft.com/office/drawing/2014/main" id="{7242E8A1-E867-482D-9B73-004427A0D25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E84CFB05-9A50-445E-8AA6-FF27867BB06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B41E6C72-2C85-4F23-A11A-B54EFC6CA58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4" name="TextBox 1">
          <a:extLst>
            <a:ext uri="{FF2B5EF4-FFF2-40B4-BE49-F238E27FC236}">
              <a16:creationId xmlns:a16="http://schemas.microsoft.com/office/drawing/2014/main" id="{BC2AD67B-813D-4851-B66C-AA2AC56B697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DC195333-DDFB-4A9A-9CFF-3C46D291EE3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25DB15E6-B3D0-4881-8847-BA97E87ED73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7" name="TextBox 1">
          <a:extLst>
            <a:ext uri="{FF2B5EF4-FFF2-40B4-BE49-F238E27FC236}">
              <a16:creationId xmlns:a16="http://schemas.microsoft.com/office/drawing/2014/main" id="{07F2EFBA-1F3C-48B3-A7C2-A054CC8E6F0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37940FDA-149E-449A-B3D2-2B706712303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244225BA-024B-4A9C-BF5C-AF15AA5027E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0" name="TextBox 1">
          <a:extLst>
            <a:ext uri="{FF2B5EF4-FFF2-40B4-BE49-F238E27FC236}">
              <a16:creationId xmlns:a16="http://schemas.microsoft.com/office/drawing/2014/main" id="{D3AA61CC-29A1-49DB-8A0C-8C93082ADDF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5B815A77-0D6E-438A-A9BE-0407866028D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3FAC24F5-DD51-43C8-A12F-F17F084A0D5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3" name="TextBox 1">
          <a:extLst>
            <a:ext uri="{FF2B5EF4-FFF2-40B4-BE49-F238E27FC236}">
              <a16:creationId xmlns:a16="http://schemas.microsoft.com/office/drawing/2014/main" id="{B31E8371-34B6-4244-BD89-1075B7924C8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B6685FA7-32A0-4CA6-A0F0-0C91DE714B7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9A05159E-65EB-41ED-A9DC-D23B69820C8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6" name="TextBox 1">
          <a:extLst>
            <a:ext uri="{FF2B5EF4-FFF2-40B4-BE49-F238E27FC236}">
              <a16:creationId xmlns:a16="http://schemas.microsoft.com/office/drawing/2014/main" id="{55175777-5C19-49B5-9492-E7084561ACA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7A74AB37-D25F-498A-B194-5951D1B3A18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CDDD46ED-4F8A-49EF-AC97-ED39F27CE6E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79" name="TextBox 1">
          <a:extLst>
            <a:ext uri="{FF2B5EF4-FFF2-40B4-BE49-F238E27FC236}">
              <a16:creationId xmlns:a16="http://schemas.microsoft.com/office/drawing/2014/main" id="{652FC3DB-BCE7-4B1A-8A63-B0F7779C375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BAD540DC-529F-4345-8F5E-181CC5A06D3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1A062FCD-EEC2-4276-88FF-C883EF369CF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2" name="TextBox 1">
          <a:extLst>
            <a:ext uri="{FF2B5EF4-FFF2-40B4-BE49-F238E27FC236}">
              <a16:creationId xmlns:a16="http://schemas.microsoft.com/office/drawing/2014/main" id="{E8F365C5-2572-410C-9C2D-25793E94BAE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995501DF-CBC4-46C5-9D5E-2141723D6B6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361E0A99-62DC-43AD-A8EA-08F084E73F4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5" name="TextBox 1">
          <a:extLst>
            <a:ext uri="{FF2B5EF4-FFF2-40B4-BE49-F238E27FC236}">
              <a16:creationId xmlns:a16="http://schemas.microsoft.com/office/drawing/2014/main" id="{C886EA8A-F95D-4807-9ADC-D919E00666F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B80C7B74-38C7-434B-ABFC-4209361DA99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1D14BB86-AF52-488E-86E1-97451875A93E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188" name="TextBox 1">
          <a:extLst>
            <a:ext uri="{FF2B5EF4-FFF2-40B4-BE49-F238E27FC236}">
              <a16:creationId xmlns:a16="http://schemas.microsoft.com/office/drawing/2014/main" id="{36A71178-C82B-4220-8EDF-ECEFCAFAFFA0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BA65E0A4-0B68-4AFA-9383-478688890AB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A3463A62-F76D-4832-9A1E-495E2265F4A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1" name="TextBox 1">
          <a:extLst>
            <a:ext uri="{FF2B5EF4-FFF2-40B4-BE49-F238E27FC236}">
              <a16:creationId xmlns:a16="http://schemas.microsoft.com/office/drawing/2014/main" id="{37842502-1EB1-4AC3-89F2-552EEB3B85F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EACA39C0-0D57-4B76-89B3-E7782606D6D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F1BD0CAC-4521-4D0F-8E34-75870D3E86D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4" name="TextBox 1">
          <a:extLst>
            <a:ext uri="{FF2B5EF4-FFF2-40B4-BE49-F238E27FC236}">
              <a16:creationId xmlns:a16="http://schemas.microsoft.com/office/drawing/2014/main" id="{3D31C359-CC1F-47E0-BF20-38681048A51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8647C0B3-A7DB-4D2E-B111-14DA7AE2B48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90302966-077C-4AD6-9B70-A92B256A16D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7" name="TextBox 1">
          <a:extLst>
            <a:ext uri="{FF2B5EF4-FFF2-40B4-BE49-F238E27FC236}">
              <a16:creationId xmlns:a16="http://schemas.microsoft.com/office/drawing/2014/main" id="{A5682DBC-98DA-40A6-AAE0-5BACA99292F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2226CC30-505D-4C94-A103-FC1FF0EB435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309D6B05-BD73-4551-A00D-C594A07E89F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0" name="TextBox 1">
          <a:extLst>
            <a:ext uri="{FF2B5EF4-FFF2-40B4-BE49-F238E27FC236}">
              <a16:creationId xmlns:a16="http://schemas.microsoft.com/office/drawing/2014/main" id="{7C394797-F920-4197-A78A-B60BD8CEDAD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F5F36139-D5DB-42EC-A464-CF9AFB81302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D6B7DAB3-63AB-4F82-B8EE-A36DCBF9716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3" name="TextBox 1">
          <a:extLst>
            <a:ext uri="{FF2B5EF4-FFF2-40B4-BE49-F238E27FC236}">
              <a16:creationId xmlns:a16="http://schemas.microsoft.com/office/drawing/2014/main" id="{440D6F4D-35EF-4733-9BAA-821F2BC2537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90CA4070-D386-4C42-9F1C-24561606755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E0DA4A46-60BD-4BD0-9D8A-ACED3842358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6" name="TextBox 1">
          <a:extLst>
            <a:ext uri="{FF2B5EF4-FFF2-40B4-BE49-F238E27FC236}">
              <a16:creationId xmlns:a16="http://schemas.microsoft.com/office/drawing/2014/main" id="{0940C4FA-65B9-4529-87D5-D64EFC1CD59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6A81FE3D-4CC9-4A26-ABD7-1B96AAE71E6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6EAA3EE1-6B0D-4056-BD6D-14306E15F09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09" name="TextBox 1">
          <a:extLst>
            <a:ext uri="{FF2B5EF4-FFF2-40B4-BE49-F238E27FC236}">
              <a16:creationId xmlns:a16="http://schemas.microsoft.com/office/drawing/2014/main" id="{EF1A44C1-B153-4C29-8018-E3762AD940E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0DF2DD7C-5107-4722-A001-C44FF474B3D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246D2114-D172-405F-9BE4-B825A2700EC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2" name="TextBox 1">
          <a:extLst>
            <a:ext uri="{FF2B5EF4-FFF2-40B4-BE49-F238E27FC236}">
              <a16:creationId xmlns:a16="http://schemas.microsoft.com/office/drawing/2014/main" id="{EF41B67A-57DC-4EF8-9DEC-CFAF9AA9D4A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E33C02CE-59D7-4072-8835-705E967CDAD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35550B08-ADD8-453C-A213-5557FC24048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5" name="TextBox 1">
          <a:extLst>
            <a:ext uri="{FF2B5EF4-FFF2-40B4-BE49-F238E27FC236}">
              <a16:creationId xmlns:a16="http://schemas.microsoft.com/office/drawing/2014/main" id="{61A20657-E6FC-42AB-BA1F-8484E4AA314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012B681A-1BD1-4648-B142-EE11737EB3B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17E97E61-85AE-4543-BBDB-60D517F7096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8" name="TextBox 1">
          <a:extLst>
            <a:ext uri="{FF2B5EF4-FFF2-40B4-BE49-F238E27FC236}">
              <a16:creationId xmlns:a16="http://schemas.microsoft.com/office/drawing/2014/main" id="{E696E749-53E4-42BF-8BF9-5410D309E65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8F46BBB3-547A-4444-806A-E77DD3ADD50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990C359A-7F78-4360-BEC7-2F3B5A695A9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1" name="TextBox 1">
          <a:extLst>
            <a:ext uri="{FF2B5EF4-FFF2-40B4-BE49-F238E27FC236}">
              <a16:creationId xmlns:a16="http://schemas.microsoft.com/office/drawing/2014/main" id="{593DCD95-C1A8-4F59-9C0F-C0344618341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4D4D713E-391A-4ED0-8B40-966033FD04F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7C39E7D1-4D00-49A5-B431-DD916406C3D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4" name="TextBox 1">
          <a:extLst>
            <a:ext uri="{FF2B5EF4-FFF2-40B4-BE49-F238E27FC236}">
              <a16:creationId xmlns:a16="http://schemas.microsoft.com/office/drawing/2014/main" id="{4EEBE94C-9578-43D6-A3C5-EEFF42D8EEB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87A25F24-8BED-4EF4-A32F-6A86BC3B497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EB967BED-2317-4900-8281-80CB09060E1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7" name="TextBox 1">
          <a:extLst>
            <a:ext uri="{FF2B5EF4-FFF2-40B4-BE49-F238E27FC236}">
              <a16:creationId xmlns:a16="http://schemas.microsoft.com/office/drawing/2014/main" id="{64EB758F-6FF5-428A-BEC8-F4E15C6C7D3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A7DB1D09-F8AC-4EB6-8AC3-60E12C14490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3A4EF607-3E4F-4B88-BF0D-56EE97E354A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0" name="TextBox 1">
          <a:extLst>
            <a:ext uri="{FF2B5EF4-FFF2-40B4-BE49-F238E27FC236}">
              <a16:creationId xmlns:a16="http://schemas.microsoft.com/office/drawing/2014/main" id="{8A6DCB4B-A837-4746-9404-1EAE7E0B832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0D775CB9-D0EE-4DB7-A3E6-5D147A42816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0804A4F9-86E6-4CFD-BA17-E51FD007323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3" name="TextBox 1">
          <a:extLst>
            <a:ext uri="{FF2B5EF4-FFF2-40B4-BE49-F238E27FC236}">
              <a16:creationId xmlns:a16="http://schemas.microsoft.com/office/drawing/2014/main" id="{B49434EA-E7D0-475F-9DD1-96B2BC6ECC6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C27ED7F2-06AB-4120-9C19-B783C2E6E02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830344EC-15FF-4596-9D89-79A54BBE68C9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236" name="TextBox 1">
          <a:extLst>
            <a:ext uri="{FF2B5EF4-FFF2-40B4-BE49-F238E27FC236}">
              <a16:creationId xmlns:a16="http://schemas.microsoft.com/office/drawing/2014/main" id="{D4726045-A778-4949-A331-CEFE750B2E77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705C1C5A-A691-4B6B-A6AD-BE8974E6B02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4BC273ED-EF4C-43E3-AB41-D521BF91E35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39" name="TextBox 1">
          <a:extLst>
            <a:ext uri="{FF2B5EF4-FFF2-40B4-BE49-F238E27FC236}">
              <a16:creationId xmlns:a16="http://schemas.microsoft.com/office/drawing/2014/main" id="{614CA1C1-65D9-4F69-8743-1E2F7CBA5F4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CFCC9F55-A4E3-49D9-A256-37241D85124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4031AF79-CF18-4D69-BDAC-033CE46954F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2" name="TextBox 1">
          <a:extLst>
            <a:ext uri="{FF2B5EF4-FFF2-40B4-BE49-F238E27FC236}">
              <a16:creationId xmlns:a16="http://schemas.microsoft.com/office/drawing/2014/main" id="{283E061E-EF0A-49A1-A6FD-4C356FC0591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78086593-5939-4AA6-87A2-3AF4241AAD1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A9FF992C-3442-4E94-A529-98683C62E3D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5" name="TextBox 1">
          <a:extLst>
            <a:ext uri="{FF2B5EF4-FFF2-40B4-BE49-F238E27FC236}">
              <a16:creationId xmlns:a16="http://schemas.microsoft.com/office/drawing/2014/main" id="{DAF2E2DB-1183-4450-9F5D-D7BA15598C8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8F1BC101-268C-4092-AEE7-FB0029EAAB1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561CF769-37EF-4033-BDDB-445717D2746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8" name="TextBox 1">
          <a:extLst>
            <a:ext uri="{FF2B5EF4-FFF2-40B4-BE49-F238E27FC236}">
              <a16:creationId xmlns:a16="http://schemas.microsoft.com/office/drawing/2014/main" id="{B03B0AA0-8BE8-4877-8B07-EA1831C91F0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FF3CE4FB-379E-4144-B520-3770DBB4EE8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7311E5C9-061C-46B2-8849-965D9DF7B5F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1" name="TextBox 1">
          <a:extLst>
            <a:ext uri="{FF2B5EF4-FFF2-40B4-BE49-F238E27FC236}">
              <a16:creationId xmlns:a16="http://schemas.microsoft.com/office/drawing/2014/main" id="{24BDF895-6299-4BB7-A20C-5FCB53618EA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50C020F6-E79F-45B5-BB1B-98CD8EA8ABF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BE94261B-9015-4C51-9E49-77DC21089F6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4" name="TextBox 1">
          <a:extLst>
            <a:ext uri="{FF2B5EF4-FFF2-40B4-BE49-F238E27FC236}">
              <a16:creationId xmlns:a16="http://schemas.microsoft.com/office/drawing/2014/main" id="{33300A51-31E1-4F49-ADEC-25693565C75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92125463-620E-4C83-B97F-5173F14633B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682D898A-1F0B-4100-A512-36EDEF79D9B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7" name="TextBox 1">
          <a:extLst>
            <a:ext uri="{FF2B5EF4-FFF2-40B4-BE49-F238E27FC236}">
              <a16:creationId xmlns:a16="http://schemas.microsoft.com/office/drawing/2014/main" id="{F5C0A7FF-6E83-411E-9E9F-95149251229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C9BE4A06-A8AA-4E72-8C15-2B21697145D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6F4AE254-5854-49FA-A3CE-D23AA597E12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0" name="TextBox 1">
          <a:extLst>
            <a:ext uri="{FF2B5EF4-FFF2-40B4-BE49-F238E27FC236}">
              <a16:creationId xmlns:a16="http://schemas.microsoft.com/office/drawing/2014/main" id="{D718055F-B469-4AEA-9C48-ADA9ADBBA14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46A4EAA0-B8FE-40C9-9500-1623E8AA83B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FE429BD9-E571-4895-97B9-A3F07CE3857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3" name="TextBox 1">
          <a:extLst>
            <a:ext uri="{FF2B5EF4-FFF2-40B4-BE49-F238E27FC236}">
              <a16:creationId xmlns:a16="http://schemas.microsoft.com/office/drawing/2014/main" id="{8F3F5682-E951-47C9-BC04-EB5E50A78D5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2A03E70E-0646-4D15-938E-3A55E8D4212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25C2C52B-663E-45D9-A907-B53729DCCE1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6" name="TextBox 1">
          <a:extLst>
            <a:ext uri="{FF2B5EF4-FFF2-40B4-BE49-F238E27FC236}">
              <a16:creationId xmlns:a16="http://schemas.microsoft.com/office/drawing/2014/main" id="{6D2BF6A7-74E6-4555-9548-641671E4B7D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3E4CF5B4-5F7E-4672-9703-56697113748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420804D5-4C75-4F20-B933-E01E018C689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69" name="TextBox 1">
          <a:extLst>
            <a:ext uri="{FF2B5EF4-FFF2-40B4-BE49-F238E27FC236}">
              <a16:creationId xmlns:a16="http://schemas.microsoft.com/office/drawing/2014/main" id="{A9E9925F-AE07-42AA-9526-A375D6FD780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A4D2590E-BC57-4A2A-ADA8-CAD1F2CC5D5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5F2C82DF-CBE9-4819-9427-B72D02D7DDD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2" name="TextBox 1">
          <a:extLst>
            <a:ext uri="{FF2B5EF4-FFF2-40B4-BE49-F238E27FC236}">
              <a16:creationId xmlns:a16="http://schemas.microsoft.com/office/drawing/2014/main" id="{6093455F-476C-4E84-99D6-358BAEA5A18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817802AD-83B6-482B-8953-EB0CA878ACB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41904525-CAEF-4D08-9DF3-E0CE220FDD4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5" name="TextBox 1">
          <a:extLst>
            <a:ext uri="{FF2B5EF4-FFF2-40B4-BE49-F238E27FC236}">
              <a16:creationId xmlns:a16="http://schemas.microsoft.com/office/drawing/2014/main" id="{4BD736C3-061E-4567-B03B-E713B97A858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B61160B3-8A91-4AFB-96B5-CE95996DAE2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A7621B3A-D1E1-4687-B5F7-FAF32CBC48A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8" name="TextBox 1">
          <a:extLst>
            <a:ext uri="{FF2B5EF4-FFF2-40B4-BE49-F238E27FC236}">
              <a16:creationId xmlns:a16="http://schemas.microsoft.com/office/drawing/2014/main" id="{CEC5349D-97DA-4CFF-9DB2-16AD1E56CBD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4BD4AF99-EDF2-4756-AE43-81AED5BAD79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FF8A6DE7-22CD-408A-A788-AE5A2D08083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1" name="TextBox 1">
          <a:extLst>
            <a:ext uri="{FF2B5EF4-FFF2-40B4-BE49-F238E27FC236}">
              <a16:creationId xmlns:a16="http://schemas.microsoft.com/office/drawing/2014/main" id="{F3D145E6-DF7C-4A3F-863A-59664F253E0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7D79A053-D6A3-4D1B-9D9D-9DA18A12BC2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AF71F622-36C7-46E8-90FC-A1E72D5DB41C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284" name="TextBox 1">
          <a:extLst>
            <a:ext uri="{FF2B5EF4-FFF2-40B4-BE49-F238E27FC236}">
              <a16:creationId xmlns:a16="http://schemas.microsoft.com/office/drawing/2014/main" id="{0F7E8639-9D95-4427-8F66-A89161783F34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4C17584D-68BE-4A79-BE69-0754D54D407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9C987407-2B94-4983-89DD-2821AFE3D27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7" name="TextBox 1">
          <a:extLst>
            <a:ext uri="{FF2B5EF4-FFF2-40B4-BE49-F238E27FC236}">
              <a16:creationId xmlns:a16="http://schemas.microsoft.com/office/drawing/2014/main" id="{D2A14E74-4F00-479B-B0BC-38A8E0CA9BD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4DF0BD27-94F5-41CD-834D-EA4D3895A11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3A745C0C-26B2-4762-A7A6-66EBCB68069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0" name="TextBox 1">
          <a:extLst>
            <a:ext uri="{FF2B5EF4-FFF2-40B4-BE49-F238E27FC236}">
              <a16:creationId xmlns:a16="http://schemas.microsoft.com/office/drawing/2014/main" id="{D100B995-21A1-457D-B598-9FAB3BD798B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6D4155B7-9D59-4B76-AC47-F28E4C7DF5F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AE9195ED-F25C-4EAB-9587-D93D195C5D9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3" name="TextBox 1">
          <a:extLst>
            <a:ext uri="{FF2B5EF4-FFF2-40B4-BE49-F238E27FC236}">
              <a16:creationId xmlns:a16="http://schemas.microsoft.com/office/drawing/2014/main" id="{5F4D66CD-3E9E-481B-B65E-1BFBADD08DA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9058E4D5-C25A-4501-9DBF-39114030FF7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BBAE0DBD-6BD5-491B-9136-8BE1D8A0DAA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6" name="TextBox 1">
          <a:extLst>
            <a:ext uri="{FF2B5EF4-FFF2-40B4-BE49-F238E27FC236}">
              <a16:creationId xmlns:a16="http://schemas.microsoft.com/office/drawing/2014/main" id="{1A8B7ABB-AD65-436A-85FF-E23B38781BE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E01D8075-0E57-46BA-9594-EB605018696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1C054ED6-5DE5-4FF1-906E-D758AFD2EAC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299" name="TextBox 1">
          <a:extLst>
            <a:ext uri="{FF2B5EF4-FFF2-40B4-BE49-F238E27FC236}">
              <a16:creationId xmlns:a16="http://schemas.microsoft.com/office/drawing/2014/main" id="{C161CAB4-455D-42D3-8CC9-FAE233C4ADA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0120335F-05FC-4440-8621-B9D22073954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D367294A-35A5-42CE-B190-AA7FB55FF25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2" name="TextBox 1">
          <a:extLst>
            <a:ext uri="{FF2B5EF4-FFF2-40B4-BE49-F238E27FC236}">
              <a16:creationId xmlns:a16="http://schemas.microsoft.com/office/drawing/2014/main" id="{1802D72D-F5E2-4792-8C7E-F1B19D61959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96A85B22-A3D3-42ED-ABDA-29483E11CD4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7CBC4FB8-AA4C-42F1-9F5A-95F7C9863AA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5" name="TextBox 1">
          <a:extLst>
            <a:ext uri="{FF2B5EF4-FFF2-40B4-BE49-F238E27FC236}">
              <a16:creationId xmlns:a16="http://schemas.microsoft.com/office/drawing/2014/main" id="{FAD466B6-6358-4828-AF47-A0DF1825D24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DC7DEF5C-0058-422F-88BB-C4A90D4EF80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B8E9F2E8-FF96-4D0D-8B4A-0A373A3F674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8" name="TextBox 1">
          <a:extLst>
            <a:ext uri="{FF2B5EF4-FFF2-40B4-BE49-F238E27FC236}">
              <a16:creationId xmlns:a16="http://schemas.microsoft.com/office/drawing/2014/main" id="{8C1F281F-4704-46CD-8251-FD2A772CBE0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5C40D583-6F84-4CBC-AF41-2DE221CDF73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F19DFEB7-60FC-43BD-BBB7-4DF242BDF21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1" name="TextBox 1">
          <a:extLst>
            <a:ext uri="{FF2B5EF4-FFF2-40B4-BE49-F238E27FC236}">
              <a16:creationId xmlns:a16="http://schemas.microsoft.com/office/drawing/2014/main" id="{CDFA16C3-51BA-42C4-AFF6-E6A65B3DC73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78A5B5F5-041D-434A-A52F-93B3A5005C3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844EC5BB-C32C-486A-8D23-FE5EE57E6FD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4" name="TextBox 1">
          <a:extLst>
            <a:ext uri="{FF2B5EF4-FFF2-40B4-BE49-F238E27FC236}">
              <a16:creationId xmlns:a16="http://schemas.microsoft.com/office/drawing/2014/main" id="{971FDA9E-2B4A-48A2-9DD0-246D5117087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3C4D5DC3-1E0A-4C79-899D-4DCA89CB9F6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C4196F39-F9B0-473C-91D8-D1266CA822E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7" name="TextBox 1">
          <a:extLst>
            <a:ext uri="{FF2B5EF4-FFF2-40B4-BE49-F238E27FC236}">
              <a16:creationId xmlns:a16="http://schemas.microsoft.com/office/drawing/2014/main" id="{362428D6-6AC3-41ED-900B-36A30724F5B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C7DF00AB-39A4-4B89-A1FC-FC393DDE6B7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7ED43E14-C318-4B37-BD57-B5FF4CE5010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0" name="TextBox 1">
          <a:extLst>
            <a:ext uri="{FF2B5EF4-FFF2-40B4-BE49-F238E27FC236}">
              <a16:creationId xmlns:a16="http://schemas.microsoft.com/office/drawing/2014/main" id="{B24112C7-2CEA-41D1-9820-B5CF2F01B4C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CE5E880D-F54D-4442-AEE0-D0CBE10A90D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F343D2FF-25BD-490F-A9BD-020D312FE36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3" name="TextBox 1">
          <a:extLst>
            <a:ext uri="{FF2B5EF4-FFF2-40B4-BE49-F238E27FC236}">
              <a16:creationId xmlns:a16="http://schemas.microsoft.com/office/drawing/2014/main" id="{C787B65B-0AB2-4B34-B86A-7A74C0DEF7A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76B08048-5754-4D80-93A3-A3DA0BAA7C8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1AF75775-C3C4-40F8-80DA-07C6F51020C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6" name="TextBox 1">
          <a:extLst>
            <a:ext uri="{FF2B5EF4-FFF2-40B4-BE49-F238E27FC236}">
              <a16:creationId xmlns:a16="http://schemas.microsoft.com/office/drawing/2014/main" id="{CFCBCB99-E978-46F9-9993-F932812929F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C45A5A96-B710-442B-9E81-5B94A5B9FC4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44135CE8-7161-4BAC-A52E-3A5BF0AB4B8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29" name="TextBox 1">
          <a:extLst>
            <a:ext uri="{FF2B5EF4-FFF2-40B4-BE49-F238E27FC236}">
              <a16:creationId xmlns:a16="http://schemas.microsoft.com/office/drawing/2014/main" id="{02627E7E-F1EC-4E39-AC59-310061C53E5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3756491B-D835-4FD1-807E-FB2529245D5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579CC9C2-ECE1-4EF3-88B5-9EDA41A909E9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332" name="TextBox 1">
          <a:extLst>
            <a:ext uri="{FF2B5EF4-FFF2-40B4-BE49-F238E27FC236}">
              <a16:creationId xmlns:a16="http://schemas.microsoft.com/office/drawing/2014/main" id="{2E6814DA-3457-4191-ABF1-29469E1ECB32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5FAE1C3B-17F8-4D29-8D89-616AA2E6FCB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DD9A6714-EB67-4771-A480-78A166A2CDF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5" name="TextBox 1">
          <a:extLst>
            <a:ext uri="{FF2B5EF4-FFF2-40B4-BE49-F238E27FC236}">
              <a16:creationId xmlns:a16="http://schemas.microsoft.com/office/drawing/2014/main" id="{47468BC8-2B84-4AEC-9CBB-6A48910966A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32D2B6FA-8070-4E0D-9E25-728CBDF2FA5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A60FBC8C-25B2-40EE-91B6-EA9A6F5CBC1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8" name="TextBox 1">
          <a:extLst>
            <a:ext uri="{FF2B5EF4-FFF2-40B4-BE49-F238E27FC236}">
              <a16:creationId xmlns:a16="http://schemas.microsoft.com/office/drawing/2014/main" id="{519F1F88-DE6E-4987-A74C-13ED19CC7E8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9CF0890F-0B99-4DE4-991A-D5342B27D5D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4D0983BA-2092-4C80-AE30-81217F6905A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1" name="TextBox 1">
          <a:extLst>
            <a:ext uri="{FF2B5EF4-FFF2-40B4-BE49-F238E27FC236}">
              <a16:creationId xmlns:a16="http://schemas.microsoft.com/office/drawing/2014/main" id="{3F408B09-E886-4D9A-A5C2-33D91A35A9A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4E524803-C84E-42F0-AA67-F4D652AFF47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29DDAE3F-A60B-4E44-8A68-437BA582862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4" name="TextBox 1">
          <a:extLst>
            <a:ext uri="{FF2B5EF4-FFF2-40B4-BE49-F238E27FC236}">
              <a16:creationId xmlns:a16="http://schemas.microsoft.com/office/drawing/2014/main" id="{54E37266-128F-4F4E-9989-6BB2305F1E7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A36021AC-FA7A-4FA9-B6A5-377A2404905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D3BAE1B9-378D-479F-B8E2-A4CBA9626E2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7" name="TextBox 1">
          <a:extLst>
            <a:ext uri="{FF2B5EF4-FFF2-40B4-BE49-F238E27FC236}">
              <a16:creationId xmlns:a16="http://schemas.microsoft.com/office/drawing/2014/main" id="{C9F9FA5F-B064-4E18-A86F-4D38CE17821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75471A75-9730-4DB0-9262-38BAC62B167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1AD4730B-721C-4BA7-B28E-A010DBFF5D7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0" name="TextBox 1">
          <a:extLst>
            <a:ext uri="{FF2B5EF4-FFF2-40B4-BE49-F238E27FC236}">
              <a16:creationId xmlns:a16="http://schemas.microsoft.com/office/drawing/2014/main" id="{26E17F04-066F-486F-AC87-974AE26CD5C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414EB7E1-0993-4556-9303-E88BA9B2AA1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FF979186-9756-4265-8871-F3E89D2E77B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3" name="TextBox 1">
          <a:extLst>
            <a:ext uri="{FF2B5EF4-FFF2-40B4-BE49-F238E27FC236}">
              <a16:creationId xmlns:a16="http://schemas.microsoft.com/office/drawing/2014/main" id="{E4D8707A-4B58-4769-A0B8-099B8B69057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8A5B78DB-9140-4B28-8814-0E06F340B1A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2D6D671F-026C-4044-90AE-E6105CE6481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6" name="TextBox 1">
          <a:extLst>
            <a:ext uri="{FF2B5EF4-FFF2-40B4-BE49-F238E27FC236}">
              <a16:creationId xmlns:a16="http://schemas.microsoft.com/office/drawing/2014/main" id="{F43B56D5-C5C8-4076-AB32-8E3BF5A2324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49E65D0C-0157-4EE1-8E67-D80260CFDB0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8EF487FC-CE41-43EF-91F7-029B518467F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59" name="TextBox 1">
          <a:extLst>
            <a:ext uri="{FF2B5EF4-FFF2-40B4-BE49-F238E27FC236}">
              <a16:creationId xmlns:a16="http://schemas.microsoft.com/office/drawing/2014/main" id="{3E23721E-7A9C-411C-A4E2-7474F572408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6632175E-688F-4BEB-811C-FB5AD51A085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5E3E415A-199E-4A2A-A79D-55F0F891234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2" name="TextBox 1">
          <a:extLst>
            <a:ext uri="{FF2B5EF4-FFF2-40B4-BE49-F238E27FC236}">
              <a16:creationId xmlns:a16="http://schemas.microsoft.com/office/drawing/2014/main" id="{BEFAC17C-7D5C-4761-8DA1-3D01C70F224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760D6014-D6F1-44AF-8A52-644F7CF61CE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63BCE6D0-DD4B-49F1-899C-F12810CF014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5" name="TextBox 1">
          <a:extLst>
            <a:ext uri="{FF2B5EF4-FFF2-40B4-BE49-F238E27FC236}">
              <a16:creationId xmlns:a16="http://schemas.microsoft.com/office/drawing/2014/main" id="{A2066579-E963-4B95-B1F9-456C331E2DF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A383B6F4-6448-46FF-9B4D-C5C2F899BF2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D8CA25BB-C58E-461A-8AD7-9A7A8FA4430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8" name="TextBox 1">
          <a:extLst>
            <a:ext uri="{FF2B5EF4-FFF2-40B4-BE49-F238E27FC236}">
              <a16:creationId xmlns:a16="http://schemas.microsoft.com/office/drawing/2014/main" id="{F44BDB57-169F-4276-9EC0-68D876A5BCB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00F46EFD-1AE0-4B7C-82BD-5B176B13414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418B9014-45FA-41BF-A8C8-8022B92017C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1" name="TextBox 1">
          <a:extLst>
            <a:ext uri="{FF2B5EF4-FFF2-40B4-BE49-F238E27FC236}">
              <a16:creationId xmlns:a16="http://schemas.microsoft.com/office/drawing/2014/main" id="{815E53A7-67A9-4FFE-BB14-071866C8834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9322D6ED-425F-4686-8BF6-3B3A5BA1D58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67E7E3DF-98B7-4744-96B7-A76C5F56A66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4" name="TextBox 1">
          <a:extLst>
            <a:ext uri="{FF2B5EF4-FFF2-40B4-BE49-F238E27FC236}">
              <a16:creationId xmlns:a16="http://schemas.microsoft.com/office/drawing/2014/main" id="{AF052A1E-A318-4A2C-9E06-5F2851D4597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E829459F-C954-4474-ACB3-43D7F059677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7E4901E6-5A7D-4DDA-9686-5683DD60C2C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7" name="TextBox 1">
          <a:extLst>
            <a:ext uri="{FF2B5EF4-FFF2-40B4-BE49-F238E27FC236}">
              <a16:creationId xmlns:a16="http://schemas.microsoft.com/office/drawing/2014/main" id="{E7323A8A-BC59-4F65-B37E-0C149F8ED81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7A824488-EA49-4F12-9E21-72D925FE2D5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21E9226B-A8F9-4666-8DA4-5F3DB4BD4005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380" name="TextBox 1">
          <a:extLst>
            <a:ext uri="{FF2B5EF4-FFF2-40B4-BE49-F238E27FC236}">
              <a16:creationId xmlns:a16="http://schemas.microsoft.com/office/drawing/2014/main" id="{D6CDB183-4DA7-44C7-848C-702FFDF79FA5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644C569A-F962-465E-908F-56CCFCCD3BA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2DACC529-8820-4F31-BDBD-E8FD5F4D260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3" name="TextBox 1">
          <a:extLst>
            <a:ext uri="{FF2B5EF4-FFF2-40B4-BE49-F238E27FC236}">
              <a16:creationId xmlns:a16="http://schemas.microsoft.com/office/drawing/2014/main" id="{7850D6DF-D068-4077-BD94-AFE151FFA6D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C22F66EF-56A6-48A6-A88E-287A15C3E5D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17CF91FD-3509-4168-B505-4614A0DC773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6" name="TextBox 1">
          <a:extLst>
            <a:ext uri="{FF2B5EF4-FFF2-40B4-BE49-F238E27FC236}">
              <a16:creationId xmlns:a16="http://schemas.microsoft.com/office/drawing/2014/main" id="{2DEDCCD0-6B69-41D5-BA84-D6170A6C873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2DC4C9CE-144B-48C4-8FEA-BD972F3FEA3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676374FB-60C7-4A18-A750-9281ED32AEE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89" name="TextBox 1">
          <a:extLst>
            <a:ext uri="{FF2B5EF4-FFF2-40B4-BE49-F238E27FC236}">
              <a16:creationId xmlns:a16="http://schemas.microsoft.com/office/drawing/2014/main" id="{6A3CFB0D-A6CB-4005-9CE5-3E39D18E23E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BAC43ACB-2685-4997-88DB-453629954C4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EC0443AE-01EA-4419-8E4F-E0D16565827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2" name="TextBox 1">
          <a:extLst>
            <a:ext uri="{FF2B5EF4-FFF2-40B4-BE49-F238E27FC236}">
              <a16:creationId xmlns:a16="http://schemas.microsoft.com/office/drawing/2014/main" id="{1BA30C8D-62A8-444A-BC07-BF40DA52D2B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1D1ED0AA-224C-4963-B790-CDF3C9139E2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5013FB59-B4EA-46CD-BF04-E6B03749044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5" name="TextBox 1">
          <a:extLst>
            <a:ext uri="{FF2B5EF4-FFF2-40B4-BE49-F238E27FC236}">
              <a16:creationId xmlns:a16="http://schemas.microsoft.com/office/drawing/2014/main" id="{9859A32D-0608-4FAA-AD59-D7E27B5E570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3FF9442E-FF3C-4A4F-8A71-95155D8FC54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BCD59801-F039-4993-B1BE-763E336E4FB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8" name="TextBox 1">
          <a:extLst>
            <a:ext uri="{FF2B5EF4-FFF2-40B4-BE49-F238E27FC236}">
              <a16:creationId xmlns:a16="http://schemas.microsoft.com/office/drawing/2014/main" id="{689B8927-97DC-4D0E-BCF2-CBCF3D82A8F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03DA33CC-1492-4CAF-8C72-1FB21F27AC0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851525D9-52AC-4D69-B6D5-48C53398277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1" name="TextBox 1">
          <a:extLst>
            <a:ext uri="{FF2B5EF4-FFF2-40B4-BE49-F238E27FC236}">
              <a16:creationId xmlns:a16="http://schemas.microsoft.com/office/drawing/2014/main" id="{8EB7AAE6-A825-402C-8791-9C7ADE36538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2BBA6DFA-38EC-460F-B528-043A188664D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DD134AC3-D607-4C32-AB54-5009DE9DF6D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4" name="TextBox 1">
          <a:extLst>
            <a:ext uri="{FF2B5EF4-FFF2-40B4-BE49-F238E27FC236}">
              <a16:creationId xmlns:a16="http://schemas.microsoft.com/office/drawing/2014/main" id="{6FA2B4C2-075B-498D-B69D-000444BB5C9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DBE617E9-30EE-4C85-943E-52838BCDCF3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BD067747-5852-480A-8FE6-4DE9F200EE3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7" name="TextBox 1">
          <a:extLst>
            <a:ext uri="{FF2B5EF4-FFF2-40B4-BE49-F238E27FC236}">
              <a16:creationId xmlns:a16="http://schemas.microsoft.com/office/drawing/2014/main" id="{CECB03F8-171D-4B2E-A243-86F11C3C9BB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BE28BB75-5438-447F-A553-D9EBFBAF531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95D5E13F-35AF-4098-8174-E184600EA2E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0" name="TextBox 1">
          <a:extLst>
            <a:ext uri="{FF2B5EF4-FFF2-40B4-BE49-F238E27FC236}">
              <a16:creationId xmlns:a16="http://schemas.microsoft.com/office/drawing/2014/main" id="{88C7768A-F134-45B1-A650-5157CA6E80C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D3C6C2A8-8892-4454-81CD-C40C70B1533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6B6B1F50-A5B2-4647-A1A2-CC680FDD3B2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3" name="TextBox 1">
          <a:extLst>
            <a:ext uri="{FF2B5EF4-FFF2-40B4-BE49-F238E27FC236}">
              <a16:creationId xmlns:a16="http://schemas.microsoft.com/office/drawing/2014/main" id="{20B30B7B-93FC-4B0E-B62A-077A04F89F9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03CC7E72-75E0-441D-9096-131B7605FC4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CB169533-C2D5-4C78-B567-E3AF75B98A1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6" name="TextBox 1">
          <a:extLst>
            <a:ext uri="{FF2B5EF4-FFF2-40B4-BE49-F238E27FC236}">
              <a16:creationId xmlns:a16="http://schemas.microsoft.com/office/drawing/2014/main" id="{8370E66E-4AE3-46A0-9062-D16FA2B3026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6FC539BF-8695-499A-AB11-812753739FA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9FC3D09A-A0D6-4B96-B96D-D4FCD757C29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19" name="TextBox 1">
          <a:extLst>
            <a:ext uri="{FF2B5EF4-FFF2-40B4-BE49-F238E27FC236}">
              <a16:creationId xmlns:a16="http://schemas.microsoft.com/office/drawing/2014/main" id="{F41C8852-86E0-4896-90C3-FBBF685EFB8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0711CB40-99E2-40DF-8147-4A139D13ED4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294AF9FE-D118-4A90-8760-7F108310057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2" name="TextBox 1">
          <a:extLst>
            <a:ext uri="{FF2B5EF4-FFF2-40B4-BE49-F238E27FC236}">
              <a16:creationId xmlns:a16="http://schemas.microsoft.com/office/drawing/2014/main" id="{9CB4B33E-469D-4602-820F-87530EFB280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6B68BA62-43FC-4762-8E95-9AF6224E182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1AF173C9-BEFE-401C-B8E2-4CDD79A50BB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5" name="TextBox 1">
          <a:extLst>
            <a:ext uri="{FF2B5EF4-FFF2-40B4-BE49-F238E27FC236}">
              <a16:creationId xmlns:a16="http://schemas.microsoft.com/office/drawing/2014/main" id="{222A1B0B-8168-418C-95DA-73260409839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71EAEF50-3392-43F8-9DBE-39F14389A59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5DCBE7F8-175C-48FA-9575-2492DCC95F64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428" name="TextBox 1">
          <a:extLst>
            <a:ext uri="{FF2B5EF4-FFF2-40B4-BE49-F238E27FC236}">
              <a16:creationId xmlns:a16="http://schemas.microsoft.com/office/drawing/2014/main" id="{0A508DEA-CC2B-4BFC-9327-67A2D5C59D5A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58A62CC1-4D2E-418B-87CC-6FABC09D1C1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87CD3C6F-0169-4DF9-A625-1DC3E0297AF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1" name="TextBox 1">
          <a:extLst>
            <a:ext uri="{FF2B5EF4-FFF2-40B4-BE49-F238E27FC236}">
              <a16:creationId xmlns:a16="http://schemas.microsoft.com/office/drawing/2014/main" id="{1822262F-36FC-4D55-BC8D-690852C3108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33B7BA49-44BD-4A3B-8774-8CAD102292F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F84AB4EE-57BE-436F-865C-9231B3FECCD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4" name="TextBox 1">
          <a:extLst>
            <a:ext uri="{FF2B5EF4-FFF2-40B4-BE49-F238E27FC236}">
              <a16:creationId xmlns:a16="http://schemas.microsoft.com/office/drawing/2014/main" id="{3EBDABE5-ECCF-49AB-BDC5-9084701331C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620A3349-E249-4AE9-AE42-F068F800DF0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69078CCE-56B5-4442-BB74-AD88A7B829D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7" name="TextBox 1">
          <a:extLst>
            <a:ext uri="{FF2B5EF4-FFF2-40B4-BE49-F238E27FC236}">
              <a16:creationId xmlns:a16="http://schemas.microsoft.com/office/drawing/2014/main" id="{3461061C-08D1-4377-AE91-7A3A6635D59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1C91A831-8C07-40B3-AC6D-390BEA5FA65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99281644-89F5-4994-9E4A-D80801B9542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0" name="TextBox 1">
          <a:extLst>
            <a:ext uri="{FF2B5EF4-FFF2-40B4-BE49-F238E27FC236}">
              <a16:creationId xmlns:a16="http://schemas.microsoft.com/office/drawing/2014/main" id="{A9814C57-870C-4171-8B3C-CC0E6692461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37435AA9-B953-4CFE-8ACA-845611AEBD1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94D99012-4EB0-4A25-B71E-110FAA7F1D4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3" name="TextBox 1">
          <a:extLst>
            <a:ext uri="{FF2B5EF4-FFF2-40B4-BE49-F238E27FC236}">
              <a16:creationId xmlns:a16="http://schemas.microsoft.com/office/drawing/2014/main" id="{F99C6D2F-41B0-4E75-AABD-CB9E6162CD5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D4EF8F22-723C-4210-93B7-811C65AA905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F84DEF32-2353-41EE-8925-B9ADC969479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6" name="TextBox 1">
          <a:extLst>
            <a:ext uri="{FF2B5EF4-FFF2-40B4-BE49-F238E27FC236}">
              <a16:creationId xmlns:a16="http://schemas.microsoft.com/office/drawing/2014/main" id="{19BD437C-F2B9-4310-8473-6595EB3CFA9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CBD00E7F-7A74-454E-8C44-53264335449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B6A7DABB-17E7-42BF-8AB3-06EC0EC74D7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49" name="TextBox 1">
          <a:extLst>
            <a:ext uri="{FF2B5EF4-FFF2-40B4-BE49-F238E27FC236}">
              <a16:creationId xmlns:a16="http://schemas.microsoft.com/office/drawing/2014/main" id="{19CC457A-9931-4013-93B3-669D6448364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B48B3D58-CF5B-4850-8FC3-5D6E1AF09B4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44FF4AF2-A0E7-40A1-82BC-56028E6A16F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2" name="TextBox 1">
          <a:extLst>
            <a:ext uri="{FF2B5EF4-FFF2-40B4-BE49-F238E27FC236}">
              <a16:creationId xmlns:a16="http://schemas.microsoft.com/office/drawing/2014/main" id="{2192B78D-CA42-48A0-8C6B-B4060B3AC26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3ABF1514-3646-4490-834B-5410119515F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E0553522-FDFC-4AE0-9B0F-F9BAD45756B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5" name="TextBox 1">
          <a:extLst>
            <a:ext uri="{FF2B5EF4-FFF2-40B4-BE49-F238E27FC236}">
              <a16:creationId xmlns:a16="http://schemas.microsoft.com/office/drawing/2014/main" id="{4BEED194-229E-48CA-886F-6DAD24F9AD0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4BBAC43F-BE79-48CB-9A86-0030F28D6A0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955718CB-28A9-4737-8F39-899AA7B6C03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8" name="TextBox 1">
          <a:extLst>
            <a:ext uri="{FF2B5EF4-FFF2-40B4-BE49-F238E27FC236}">
              <a16:creationId xmlns:a16="http://schemas.microsoft.com/office/drawing/2014/main" id="{99B4B9AA-7FF6-4543-8A0D-2C8D95A98BF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F62FAF97-DF6F-4027-A2A0-4534BE78AF5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50FD037A-6FA1-43B6-8752-A2FA21E1147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1" name="TextBox 1">
          <a:extLst>
            <a:ext uri="{FF2B5EF4-FFF2-40B4-BE49-F238E27FC236}">
              <a16:creationId xmlns:a16="http://schemas.microsoft.com/office/drawing/2014/main" id="{B7B47C21-F75F-4A07-A6FA-9E13131C4E1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6820A284-845F-4E99-92E4-B135010AC34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30FF600D-E64A-43BE-A983-12D84CE24EC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4" name="TextBox 1">
          <a:extLst>
            <a:ext uri="{FF2B5EF4-FFF2-40B4-BE49-F238E27FC236}">
              <a16:creationId xmlns:a16="http://schemas.microsoft.com/office/drawing/2014/main" id="{C60475C4-DBF9-47F6-9956-B313063368C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37046B99-3D6A-4658-8EAC-31ED69D4BCB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23069619-5E85-480F-9BC5-9DAC12C10DB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7" name="TextBox 1">
          <a:extLst>
            <a:ext uri="{FF2B5EF4-FFF2-40B4-BE49-F238E27FC236}">
              <a16:creationId xmlns:a16="http://schemas.microsoft.com/office/drawing/2014/main" id="{A5D5FD98-28CE-41D4-9C43-1021BFCAB11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E130DB59-0221-4645-BA74-94038095F5A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8F489C34-C92B-4C19-A879-1E7DA3B4631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0" name="TextBox 1">
          <a:extLst>
            <a:ext uri="{FF2B5EF4-FFF2-40B4-BE49-F238E27FC236}">
              <a16:creationId xmlns:a16="http://schemas.microsoft.com/office/drawing/2014/main" id="{1D9FC786-DB12-4C94-80E5-0CB29E0BCB1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F876C1F9-C15C-48B0-8DF7-A29EA35F50B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D0C17889-31FB-43FB-832A-C7B9F1828B2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3" name="TextBox 1">
          <a:extLst>
            <a:ext uri="{FF2B5EF4-FFF2-40B4-BE49-F238E27FC236}">
              <a16:creationId xmlns:a16="http://schemas.microsoft.com/office/drawing/2014/main" id="{C30A135F-C6FD-4E31-83D7-F703A117CDC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0B8B2248-AD2A-45BF-8867-AD6FBFA8B2D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8514D63D-8DBA-4634-B5ED-DB785EDEA2FD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476" name="TextBox 1">
          <a:extLst>
            <a:ext uri="{FF2B5EF4-FFF2-40B4-BE49-F238E27FC236}">
              <a16:creationId xmlns:a16="http://schemas.microsoft.com/office/drawing/2014/main" id="{3E82AB55-ABB8-4BAB-BF70-1A16FFA90C13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30C838D0-4C5B-4C59-A7E2-2C9DAFD77A6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C368ECC3-A70B-435C-BC2F-9976953D993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79" name="TextBox 1">
          <a:extLst>
            <a:ext uri="{FF2B5EF4-FFF2-40B4-BE49-F238E27FC236}">
              <a16:creationId xmlns:a16="http://schemas.microsoft.com/office/drawing/2014/main" id="{9A171269-B6CE-4556-9095-0D2119BCAAE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B3A957D8-710E-4D4A-8EFA-7AAB69C2D1E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888D1732-D3C8-4750-A95D-AAED18103AF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2" name="TextBox 1">
          <a:extLst>
            <a:ext uri="{FF2B5EF4-FFF2-40B4-BE49-F238E27FC236}">
              <a16:creationId xmlns:a16="http://schemas.microsoft.com/office/drawing/2014/main" id="{BBC4D10B-55CF-49A1-95D6-95D16E15A91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D20CECD2-CBA1-4053-B5B1-7F3E4BE105A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A7DDE517-6473-4605-9565-56B4A02D22C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5" name="TextBox 1">
          <a:extLst>
            <a:ext uri="{FF2B5EF4-FFF2-40B4-BE49-F238E27FC236}">
              <a16:creationId xmlns:a16="http://schemas.microsoft.com/office/drawing/2014/main" id="{B8A266F0-FF34-4E9F-8B60-F3D1D4E4E16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57E4F997-BCC6-4C2A-91C1-047AFAEA0F2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799CB29D-A33A-4B85-971E-051582F4767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8" name="TextBox 1">
          <a:extLst>
            <a:ext uri="{FF2B5EF4-FFF2-40B4-BE49-F238E27FC236}">
              <a16:creationId xmlns:a16="http://schemas.microsoft.com/office/drawing/2014/main" id="{BA067541-A7A0-4E14-9A13-7CA974B69C9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94FA7645-CCF7-45E7-84EE-07748CA27EF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AE9791D2-317F-44FE-8DBA-A827009857D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1" name="TextBox 1">
          <a:extLst>
            <a:ext uri="{FF2B5EF4-FFF2-40B4-BE49-F238E27FC236}">
              <a16:creationId xmlns:a16="http://schemas.microsoft.com/office/drawing/2014/main" id="{8ABB8244-30F1-4961-BED4-B59FBD6A4E7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57509B9B-6E1B-488F-8E26-FA00AEF9586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2A2806A2-4BED-49E0-8402-E06D7684803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4" name="TextBox 1">
          <a:extLst>
            <a:ext uri="{FF2B5EF4-FFF2-40B4-BE49-F238E27FC236}">
              <a16:creationId xmlns:a16="http://schemas.microsoft.com/office/drawing/2014/main" id="{1666DC0D-224F-4517-A772-9CCC682659E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128924FA-5FE3-4EC4-8525-A3BCDCDFE54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5167C957-408B-4DA5-912D-3BE4EB949DA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7" name="TextBox 1">
          <a:extLst>
            <a:ext uri="{FF2B5EF4-FFF2-40B4-BE49-F238E27FC236}">
              <a16:creationId xmlns:a16="http://schemas.microsoft.com/office/drawing/2014/main" id="{228FEF91-FE10-42D4-A41E-63FE9482F12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14BE74A8-B0D6-4DEE-A4DD-B4765B6FE13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4FF9C42F-13B3-420B-9272-AE2E0304108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0" name="TextBox 1">
          <a:extLst>
            <a:ext uri="{FF2B5EF4-FFF2-40B4-BE49-F238E27FC236}">
              <a16:creationId xmlns:a16="http://schemas.microsoft.com/office/drawing/2014/main" id="{2373735D-8E93-4285-9E46-0C56872E9D0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36B40EEE-8E15-4E01-8185-D5BEDC92251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F9A32842-49DD-49E0-BBC4-1E775252769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3" name="TextBox 1">
          <a:extLst>
            <a:ext uri="{FF2B5EF4-FFF2-40B4-BE49-F238E27FC236}">
              <a16:creationId xmlns:a16="http://schemas.microsoft.com/office/drawing/2014/main" id="{016D05FD-159A-4DCD-80BB-CCC6B485518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570D390C-C0F2-4448-A09B-D6B2B04176B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0422AE76-93B8-4D7B-A403-0753CE07C4D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6" name="TextBox 1">
          <a:extLst>
            <a:ext uri="{FF2B5EF4-FFF2-40B4-BE49-F238E27FC236}">
              <a16:creationId xmlns:a16="http://schemas.microsoft.com/office/drawing/2014/main" id="{4197AB5F-FFBC-463D-B0FE-E59BA1BF5B8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303381E4-B096-45EB-8F97-5E3BBAAB8C7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7D21CB63-DA84-4083-AAA7-6B88565D5F7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09" name="TextBox 1">
          <a:extLst>
            <a:ext uri="{FF2B5EF4-FFF2-40B4-BE49-F238E27FC236}">
              <a16:creationId xmlns:a16="http://schemas.microsoft.com/office/drawing/2014/main" id="{346B2028-7388-4CB9-B14F-84C32529713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0636C6A3-D32D-4268-93DD-49F95A174CB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815CDF5E-E2DB-4676-84CF-532F2FD01C0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2" name="TextBox 1">
          <a:extLst>
            <a:ext uri="{FF2B5EF4-FFF2-40B4-BE49-F238E27FC236}">
              <a16:creationId xmlns:a16="http://schemas.microsoft.com/office/drawing/2014/main" id="{AFC0B583-E06F-480C-9127-6EFE66C964F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CF86A3FD-3718-4969-852B-03D618F70CA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11406556-EA8C-43F9-9291-DEBE4F5E995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5" name="TextBox 1">
          <a:extLst>
            <a:ext uri="{FF2B5EF4-FFF2-40B4-BE49-F238E27FC236}">
              <a16:creationId xmlns:a16="http://schemas.microsoft.com/office/drawing/2014/main" id="{FB8D608F-C97A-40BC-8B11-821CE090C5A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5717BBEC-48DE-40C8-A49B-1F6C777A151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C6DA836F-4283-4874-9F96-10EF6612E16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8" name="TextBox 1">
          <a:extLst>
            <a:ext uri="{FF2B5EF4-FFF2-40B4-BE49-F238E27FC236}">
              <a16:creationId xmlns:a16="http://schemas.microsoft.com/office/drawing/2014/main" id="{E0784C9A-3E97-4BFA-98EA-7BF899CAF8A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FE64F2D3-3B7A-4B7E-8A8D-5F6C9FFF25B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1A16D692-9AC6-4EAD-81DD-CF75C110091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1" name="TextBox 1">
          <a:extLst>
            <a:ext uri="{FF2B5EF4-FFF2-40B4-BE49-F238E27FC236}">
              <a16:creationId xmlns:a16="http://schemas.microsoft.com/office/drawing/2014/main" id="{DD6BE73C-F028-433B-8DCB-A55BB0A7674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9DCDB920-11C2-4C84-8C5A-3BF2F10032D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F8C87DC0-D6BD-4DC3-9C27-0125E81A33DA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524" name="TextBox 1">
          <a:extLst>
            <a:ext uri="{FF2B5EF4-FFF2-40B4-BE49-F238E27FC236}">
              <a16:creationId xmlns:a16="http://schemas.microsoft.com/office/drawing/2014/main" id="{2E89A10A-5F5F-477B-A6AE-FEBB9AD48837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815A097F-CCAE-47DC-BD63-116F1F94335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AF2CB2B1-ED45-427B-9ECE-6E8C53940D1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7" name="TextBox 1">
          <a:extLst>
            <a:ext uri="{FF2B5EF4-FFF2-40B4-BE49-F238E27FC236}">
              <a16:creationId xmlns:a16="http://schemas.microsoft.com/office/drawing/2014/main" id="{D6C9F25E-92F9-4FD6-9126-787771F8F9A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1D20A3D3-02AF-40E3-98D6-348EFD68395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415364EE-9583-4E9C-A5A2-140C14FAAA6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0" name="TextBox 1">
          <a:extLst>
            <a:ext uri="{FF2B5EF4-FFF2-40B4-BE49-F238E27FC236}">
              <a16:creationId xmlns:a16="http://schemas.microsoft.com/office/drawing/2014/main" id="{FB0085F8-1FE9-4DB2-8F73-59CC6185997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7EF7DAA5-CFA8-43CF-8406-70B7B7ACB93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9E5190CE-7001-4D7D-A0D4-CEAFC1E23E6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3" name="TextBox 1">
          <a:extLst>
            <a:ext uri="{FF2B5EF4-FFF2-40B4-BE49-F238E27FC236}">
              <a16:creationId xmlns:a16="http://schemas.microsoft.com/office/drawing/2014/main" id="{C8DEE27F-886C-4B7E-840F-05A976EA186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2121DB62-48A9-4285-BA72-0FEDF590E88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659B85F7-80A2-4D40-8F89-C77C4DD72D9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6" name="TextBox 1">
          <a:extLst>
            <a:ext uri="{FF2B5EF4-FFF2-40B4-BE49-F238E27FC236}">
              <a16:creationId xmlns:a16="http://schemas.microsoft.com/office/drawing/2014/main" id="{CCABE38A-9D73-4E7F-8171-49E42AC00A4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1CBA49B0-298B-4C8B-A039-7CE3479B86D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33F3FCB9-0B16-4BFE-8C77-5A29B836A40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39" name="TextBox 1">
          <a:extLst>
            <a:ext uri="{FF2B5EF4-FFF2-40B4-BE49-F238E27FC236}">
              <a16:creationId xmlns:a16="http://schemas.microsoft.com/office/drawing/2014/main" id="{0E8DA379-C1C3-4B14-82E5-A8845AD55B9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79F9E5D4-20F3-4FD2-8148-78A8D8EE8B0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2704398F-9F75-4810-B5C6-7BD45E91256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2" name="TextBox 1">
          <a:extLst>
            <a:ext uri="{FF2B5EF4-FFF2-40B4-BE49-F238E27FC236}">
              <a16:creationId xmlns:a16="http://schemas.microsoft.com/office/drawing/2014/main" id="{354B63C1-9896-49EF-8DDB-2572B4F96FF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2288A4ED-C560-43AD-A5D9-A35356F0E51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BB124D15-6351-4C4E-8733-AAD897541D8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5" name="TextBox 1">
          <a:extLst>
            <a:ext uri="{FF2B5EF4-FFF2-40B4-BE49-F238E27FC236}">
              <a16:creationId xmlns:a16="http://schemas.microsoft.com/office/drawing/2014/main" id="{4E6221D8-6DD4-4132-AA07-80A08E90BA6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E4EA2FB1-59EA-49D4-ABE1-3B693213329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4582F73C-FD03-438C-8AA5-D2546B45E8E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8" name="TextBox 1">
          <a:extLst>
            <a:ext uri="{FF2B5EF4-FFF2-40B4-BE49-F238E27FC236}">
              <a16:creationId xmlns:a16="http://schemas.microsoft.com/office/drawing/2014/main" id="{8FAA71F0-6C83-46F2-A588-4998FFE51ED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F01BE2BF-2DA9-4B8D-9AFE-A2A690493C3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67E88879-9EE7-4FF0-9AE6-FD193051F6C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1" name="TextBox 1">
          <a:extLst>
            <a:ext uri="{FF2B5EF4-FFF2-40B4-BE49-F238E27FC236}">
              <a16:creationId xmlns:a16="http://schemas.microsoft.com/office/drawing/2014/main" id="{B4E8C1C3-E0EA-4D8A-9D19-3E03CA7AF3B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F9D0F3B1-EB94-42A4-8310-1F86B91A489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E8BB3D0D-B31D-4F39-BDD7-B9D09E190D7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4" name="TextBox 1">
          <a:extLst>
            <a:ext uri="{FF2B5EF4-FFF2-40B4-BE49-F238E27FC236}">
              <a16:creationId xmlns:a16="http://schemas.microsoft.com/office/drawing/2014/main" id="{2002171A-5A91-46A9-AD48-08EB235030D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B16E50A0-9D1E-4969-AF23-E5FF6F1B21B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9FD045D7-2505-4C75-9EEE-397D009B3E2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7" name="TextBox 1">
          <a:extLst>
            <a:ext uri="{FF2B5EF4-FFF2-40B4-BE49-F238E27FC236}">
              <a16:creationId xmlns:a16="http://schemas.microsoft.com/office/drawing/2014/main" id="{E9CB8438-FC14-4D57-9467-7822400D76F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4051FADD-D980-4986-8385-79F508911F1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4439D285-CA8D-450D-A453-CC36C893019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0" name="TextBox 1">
          <a:extLst>
            <a:ext uri="{FF2B5EF4-FFF2-40B4-BE49-F238E27FC236}">
              <a16:creationId xmlns:a16="http://schemas.microsoft.com/office/drawing/2014/main" id="{BA86878A-006F-4BCC-9D53-78A47003C3E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AB911633-F9AF-4B9E-8222-21BE63BAFB4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DA8E1FE5-E34E-4627-8EBB-EA6A3330D10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3" name="TextBox 1">
          <a:extLst>
            <a:ext uri="{FF2B5EF4-FFF2-40B4-BE49-F238E27FC236}">
              <a16:creationId xmlns:a16="http://schemas.microsoft.com/office/drawing/2014/main" id="{C03A7E6A-5C04-475C-AD4C-34465A5ABCC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8AACDE31-3F8A-4CE2-9D16-6B45402196C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751610E3-609F-46F0-9322-4F224787ECB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6" name="TextBox 1">
          <a:extLst>
            <a:ext uri="{FF2B5EF4-FFF2-40B4-BE49-F238E27FC236}">
              <a16:creationId xmlns:a16="http://schemas.microsoft.com/office/drawing/2014/main" id="{67034747-5DC3-4B1B-B531-71A32FAB21D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EFF7CA97-E5B3-4575-9DF2-9F598C5A46E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99EDFF76-C566-4CE2-AA18-CB0ACEF2F55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69" name="TextBox 1">
          <a:extLst>
            <a:ext uri="{FF2B5EF4-FFF2-40B4-BE49-F238E27FC236}">
              <a16:creationId xmlns:a16="http://schemas.microsoft.com/office/drawing/2014/main" id="{88CC06D6-ECE0-49E4-82AF-DEEEE1A9C34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F2264060-7EC4-4BA1-A102-AA61D3E3B37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C8B1D7BF-B439-47EC-B1FB-E9596AE99F52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572" name="TextBox 1">
          <a:extLst>
            <a:ext uri="{FF2B5EF4-FFF2-40B4-BE49-F238E27FC236}">
              <a16:creationId xmlns:a16="http://schemas.microsoft.com/office/drawing/2014/main" id="{3761E6E7-F1D7-4617-A6D8-DFC72C9CF134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2F494EBB-FB78-4F24-BB3E-880501298EB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6ADAAB16-4FFF-44AC-AC8D-3BB6AD7D2D4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5" name="TextBox 1">
          <a:extLst>
            <a:ext uri="{FF2B5EF4-FFF2-40B4-BE49-F238E27FC236}">
              <a16:creationId xmlns:a16="http://schemas.microsoft.com/office/drawing/2014/main" id="{F0996944-5B03-42F8-9B9D-91B24CAE11F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B8024E83-6D57-45A3-BD99-09FA448D3D9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F52469EE-2032-4222-BF27-712F170099C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8" name="TextBox 1">
          <a:extLst>
            <a:ext uri="{FF2B5EF4-FFF2-40B4-BE49-F238E27FC236}">
              <a16:creationId xmlns:a16="http://schemas.microsoft.com/office/drawing/2014/main" id="{1D72C8CC-1C4D-4F0F-B4ED-52527DCEEE7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013B5FC7-0F5B-4D02-8B02-8569513DB04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3C701E4D-F00E-4ACF-A711-EDECCF61F90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1" name="TextBox 1">
          <a:extLst>
            <a:ext uri="{FF2B5EF4-FFF2-40B4-BE49-F238E27FC236}">
              <a16:creationId xmlns:a16="http://schemas.microsoft.com/office/drawing/2014/main" id="{3293A6A8-BF92-4406-ABE8-E94F946DE84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568F764A-061C-465E-9798-F91D8982631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AB7D6740-ED93-47B7-9F01-D58585CAE5A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4" name="TextBox 1">
          <a:extLst>
            <a:ext uri="{FF2B5EF4-FFF2-40B4-BE49-F238E27FC236}">
              <a16:creationId xmlns:a16="http://schemas.microsoft.com/office/drawing/2014/main" id="{639772DA-0598-4987-B38A-06E4764E20C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3E4E7419-B7B1-4918-AF06-9F6A7400F64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2A41CF40-4457-4CDF-86AE-5E0F77EB03E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7" name="TextBox 1">
          <a:extLst>
            <a:ext uri="{FF2B5EF4-FFF2-40B4-BE49-F238E27FC236}">
              <a16:creationId xmlns:a16="http://schemas.microsoft.com/office/drawing/2014/main" id="{DC0A4CDE-E416-4CAE-A3F8-136197587D9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A91F49F4-A9CC-4E05-953E-1829788650D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00EA02EB-9BA1-4754-95F0-658CB03CC26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0" name="TextBox 1">
          <a:extLst>
            <a:ext uri="{FF2B5EF4-FFF2-40B4-BE49-F238E27FC236}">
              <a16:creationId xmlns:a16="http://schemas.microsoft.com/office/drawing/2014/main" id="{88099FB2-FC5C-40F4-8195-B9F63908B65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44FB852E-9091-44C1-B1BB-E70010CA701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AA28BFC0-47D4-43F0-99DC-C3F0038C1AE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3" name="TextBox 1">
          <a:extLst>
            <a:ext uri="{FF2B5EF4-FFF2-40B4-BE49-F238E27FC236}">
              <a16:creationId xmlns:a16="http://schemas.microsoft.com/office/drawing/2014/main" id="{DF39484D-8869-41FC-BEAA-E69D443BF22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00E2BE3F-668B-40F7-A672-48925A3C892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3D9BF542-33D3-4E32-9233-DF339E168D7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6" name="TextBox 1">
          <a:extLst>
            <a:ext uri="{FF2B5EF4-FFF2-40B4-BE49-F238E27FC236}">
              <a16:creationId xmlns:a16="http://schemas.microsoft.com/office/drawing/2014/main" id="{85BC2B81-9950-48E0-A8CD-99A9000321C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465B5A73-1DAA-4F14-8977-E5F913CED99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BFDD86E6-7D94-4312-B36E-A938A6486A0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599" name="TextBox 1">
          <a:extLst>
            <a:ext uri="{FF2B5EF4-FFF2-40B4-BE49-F238E27FC236}">
              <a16:creationId xmlns:a16="http://schemas.microsoft.com/office/drawing/2014/main" id="{9FAC68AB-9A99-4291-A346-AE2E2E61DE9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1AEF4629-8B8B-43EE-BA72-27C30EACE6B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87E20A37-111E-48EB-BCE0-7B87C10F483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2" name="TextBox 1">
          <a:extLst>
            <a:ext uri="{FF2B5EF4-FFF2-40B4-BE49-F238E27FC236}">
              <a16:creationId xmlns:a16="http://schemas.microsoft.com/office/drawing/2014/main" id="{82961113-DB10-4711-B9AA-B6EB8C8FC42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2B19B4CB-F30C-4DF9-9648-C58D17632AC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70FE26EE-B320-4EA0-8C24-28951C767D5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5" name="TextBox 1">
          <a:extLst>
            <a:ext uri="{FF2B5EF4-FFF2-40B4-BE49-F238E27FC236}">
              <a16:creationId xmlns:a16="http://schemas.microsoft.com/office/drawing/2014/main" id="{9B1DCA37-59BC-4CA7-BDAE-E76D15CEE5C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A3CDF704-3FF6-4F69-9B05-917D68C4056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11080B30-7BE1-4F70-864F-0F450D64D93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8" name="TextBox 1">
          <a:extLst>
            <a:ext uri="{FF2B5EF4-FFF2-40B4-BE49-F238E27FC236}">
              <a16:creationId xmlns:a16="http://schemas.microsoft.com/office/drawing/2014/main" id="{C6E5AC70-1905-485F-AD0A-918AA714BAA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D8FD1323-22D8-4A7D-A515-29246A7B167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C0D43B0A-2218-43AF-91A7-870FD20AA8C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1" name="TextBox 1">
          <a:extLst>
            <a:ext uri="{FF2B5EF4-FFF2-40B4-BE49-F238E27FC236}">
              <a16:creationId xmlns:a16="http://schemas.microsoft.com/office/drawing/2014/main" id="{F50EC6FC-470F-4A2F-BA34-004A9A775BC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DD48668D-89F4-4FED-B6F7-556572F1EC6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21CD83C9-AF90-4F22-9FCA-1968B78D025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4" name="TextBox 1">
          <a:extLst>
            <a:ext uri="{FF2B5EF4-FFF2-40B4-BE49-F238E27FC236}">
              <a16:creationId xmlns:a16="http://schemas.microsoft.com/office/drawing/2014/main" id="{B931AF3D-F21A-4CB0-A3D5-FCF667D0461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1FE1D40A-0256-4485-B73F-AC6C3348F83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F7337382-8017-4A25-A3CE-CBFB50B9879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7" name="TextBox 1">
          <a:extLst>
            <a:ext uri="{FF2B5EF4-FFF2-40B4-BE49-F238E27FC236}">
              <a16:creationId xmlns:a16="http://schemas.microsoft.com/office/drawing/2014/main" id="{63A7A49B-1D6D-4DFD-9DA2-09C714BFE5C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48FE6AD6-6161-4572-BC92-42678AD0C4C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9C20206D-D897-4343-8938-C542BB489820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620" name="TextBox 1">
          <a:extLst>
            <a:ext uri="{FF2B5EF4-FFF2-40B4-BE49-F238E27FC236}">
              <a16:creationId xmlns:a16="http://schemas.microsoft.com/office/drawing/2014/main" id="{FC83B90E-B65B-45BC-B668-DBF039E96D28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4FCE017D-9536-4E25-95E5-427ECC17BAA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F5933C66-121E-426F-A287-1D24304FCEF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3" name="TextBox 1">
          <a:extLst>
            <a:ext uri="{FF2B5EF4-FFF2-40B4-BE49-F238E27FC236}">
              <a16:creationId xmlns:a16="http://schemas.microsoft.com/office/drawing/2014/main" id="{1D1743DC-6FF8-4907-8033-AB36DDB2033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0701C015-3DED-447D-ACF8-DB7535E0A36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6F7AFF31-B860-4DB6-81A3-925ED651AB6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6" name="TextBox 1">
          <a:extLst>
            <a:ext uri="{FF2B5EF4-FFF2-40B4-BE49-F238E27FC236}">
              <a16:creationId xmlns:a16="http://schemas.microsoft.com/office/drawing/2014/main" id="{42B4FFE1-272A-4D67-9D47-5DDB0BB4D71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AD38BF76-8914-452A-ACD0-11CD7CDF465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7E5243E9-BAD8-47C2-9C8C-516C061D7F4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29" name="TextBox 1">
          <a:extLst>
            <a:ext uri="{FF2B5EF4-FFF2-40B4-BE49-F238E27FC236}">
              <a16:creationId xmlns:a16="http://schemas.microsoft.com/office/drawing/2014/main" id="{2A7F6ECF-4D2E-4EAC-8EF1-AC9AF6D7611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C331F285-8F89-484F-9A32-47B49F964BF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802BC8DB-7772-4270-8962-6164178B07B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2" name="TextBox 1">
          <a:extLst>
            <a:ext uri="{FF2B5EF4-FFF2-40B4-BE49-F238E27FC236}">
              <a16:creationId xmlns:a16="http://schemas.microsoft.com/office/drawing/2014/main" id="{4784B317-50FD-4086-9BEB-7880083642A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49CD4801-065C-4B58-A42B-E2125FEFF6F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05851893-DD0F-4630-A406-4FC42853E57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5" name="TextBox 1">
          <a:extLst>
            <a:ext uri="{FF2B5EF4-FFF2-40B4-BE49-F238E27FC236}">
              <a16:creationId xmlns:a16="http://schemas.microsoft.com/office/drawing/2014/main" id="{96F8A2B7-3D0F-45EC-B3FA-95AF7409361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02FA72BB-32DE-4AEB-9C48-B984E785704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A4CB9BD6-1374-42EF-A7AC-4CAC75399D4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8" name="TextBox 1">
          <a:extLst>
            <a:ext uri="{FF2B5EF4-FFF2-40B4-BE49-F238E27FC236}">
              <a16:creationId xmlns:a16="http://schemas.microsoft.com/office/drawing/2014/main" id="{B1C6EDA0-F9EF-4168-9926-3004CCB172E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C8AB075B-8E71-4415-BA35-5EEC6D0E270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478CD03C-4236-47B1-AFB7-162763A97B3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1" name="TextBox 1">
          <a:extLst>
            <a:ext uri="{FF2B5EF4-FFF2-40B4-BE49-F238E27FC236}">
              <a16:creationId xmlns:a16="http://schemas.microsoft.com/office/drawing/2014/main" id="{D2F3DF36-D5A1-4A39-A9C3-643D825F9A0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E918216E-3445-4F04-B94B-66843128B54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8AE94377-5B70-444C-97E5-3B24DCD7B7A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4" name="TextBox 1">
          <a:extLst>
            <a:ext uri="{FF2B5EF4-FFF2-40B4-BE49-F238E27FC236}">
              <a16:creationId xmlns:a16="http://schemas.microsoft.com/office/drawing/2014/main" id="{368346B5-8D23-4E40-AD16-B8AEADC8111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D6F1650B-A8A5-4A90-A600-619B29501AC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DBFA193B-102F-49D5-A89C-8556CB7EDC9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7" name="TextBox 1">
          <a:extLst>
            <a:ext uri="{FF2B5EF4-FFF2-40B4-BE49-F238E27FC236}">
              <a16:creationId xmlns:a16="http://schemas.microsoft.com/office/drawing/2014/main" id="{FA614E1A-6B05-4599-8F7B-927143F3721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4390CBFD-7CFC-478B-8AF1-AC1E4D183FD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9C1BE227-78C8-47C9-BCA2-9CFF789FD1B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0" name="TextBox 1">
          <a:extLst>
            <a:ext uri="{FF2B5EF4-FFF2-40B4-BE49-F238E27FC236}">
              <a16:creationId xmlns:a16="http://schemas.microsoft.com/office/drawing/2014/main" id="{4F8E808D-EFA5-4A11-93EB-34D3F55E675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6FCC7E0C-2F1F-4675-8917-A5E4F6FD21B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F10B0041-8FB3-4089-9E2B-CCCB711E619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3" name="TextBox 1">
          <a:extLst>
            <a:ext uri="{FF2B5EF4-FFF2-40B4-BE49-F238E27FC236}">
              <a16:creationId xmlns:a16="http://schemas.microsoft.com/office/drawing/2014/main" id="{0B320B28-2E99-4741-9DFA-B3BB35107C0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6AFEF678-6F32-4828-AE90-462C2879AA3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970A85F4-8904-4F8B-B5EA-9ABC1C21FA8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6" name="TextBox 1">
          <a:extLst>
            <a:ext uri="{FF2B5EF4-FFF2-40B4-BE49-F238E27FC236}">
              <a16:creationId xmlns:a16="http://schemas.microsoft.com/office/drawing/2014/main" id="{68CD2BBD-8C8D-45F2-8B33-F775900815D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E1E8C27F-1A6B-4E1A-BA12-1397C0B7422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1EFAA186-BFC7-49C9-B216-10C159DB985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59" name="TextBox 1">
          <a:extLst>
            <a:ext uri="{FF2B5EF4-FFF2-40B4-BE49-F238E27FC236}">
              <a16:creationId xmlns:a16="http://schemas.microsoft.com/office/drawing/2014/main" id="{8BA8EEE4-6E06-4CBF-88B7-310853E6BB6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B703F36E-C5B1-445B-A981-B368131760A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D44CDECC-4E50-442C-847C-A7924ACF696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2" name="TextBox 1">
          <a:extLst>
            <a:ext uri="{FF2B5EF4-FFF2-40B4-BE49-F238E27FC236}">
              <a16:creationId xmlns:a16="http://schemas.microsoft.com/office/drawing/2014/main" id="{8F687D72-5C2C-4276-B561-628040C1EED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1F93EB39-0EEA-4753-93E6-659C7137A90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AB9F7DC4-1A20-40A6-9966-B5B6407B1EC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5" name="TextBox 1">
          <a:extLst>
            <a:ext uri="{FF2B5EF4-FFF2-40B4-BE49-F238E27FC236}">
              <a16:creationId xmlns:a16="http://schemas.microsoft.com/office/drawing/2014/main" id="{366A9C76-9F41-45B1-8173-590E8784F9D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44CC7CB4-7DC9-4261-A73C-D2B0073A90A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1C24B345-6B9F-42F9-9850-B92127B797BE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668" name="TextBox 1">
          <a:extLst>
            <a:ext uri="{FF2B5EF4-FFF2-40B4-BE49-F238E27FC236}">
              <a16:creationId xmlns:a16="http://schemas.microsoft.com/office/drawing/2014/main" id="{78FA40CA-B7A6-4A15-BA60-5D0E0B2A5FCD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42AA6095-832C-4148-A40D-A5AACBCAFDA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74A397FC-3F95-4703-A29A-188F6DD3E93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1" name="TextBox 1">
          <a:extLst>
            <a:ext uri="{FF2B5EF4-FFF2-40B4-BE49-F238E27FC236}">
              <a16:creationId xmlns:a16="http://schemas.microsoft.com/office/drawing/2014/main" id="{C702A8D6-4802-4601-BEE9-7A517D831A0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BDCB7156-0D35-4197-90D4-0AD6B97FCF7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BB3E7688-E03C-4D8E-94D9-97AD3E7B6CC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4" name="TextBox 1">
          <a:extLst>
            <a:ext uri="{FF2B5EF4-FFF2-40B4-BE49-F238E27FC236}">
              <a16:creationId xmlns:a16="http://schemas.microsoft.com/office/drawing/2014/main" id="{A6308531-D8F4-4C09-82FD-0B2C84CBBB3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BB9957FF-8264-4AB0-BCC8-9A13C5BC77B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0FC5A2CD-0C09-459F-B45E-AE3BE75807F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7" name="TextBox 1">
          <a:extLst>
            <a:ext uri="{FF2B5EF4-FFF2-40B4-BE49-F238E27FC236}">
              <a16:creationId xmlns:a16="http://schemas.microsoft.com/office/drawing/2014/main" id="{CDED568D-5D92-4559-BEF9-0608EEC0842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4514D73A-DAE7-41F4-8D60-C5D59EF9A96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CEC8DF36-E0C4-413C-8CB9-5F69DBFBD93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0" name="TextBox 1">
          <a:extLst>
            <a:ext uri="{FF2B5EF4-FFF2-40B4-BE49-F238E27FC236}">
              <a16:creationId xmlns:a16="http://schemas.microsoft.com/office/drawing/2014/main" id="{E2BDB411-47C2-48EB-B485-4FA68ADDBBD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39E35138-5CFA-4DBE-9013-0634EA52A58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353E5940-22BB-414C-BEC7-75FBECBE595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3" name="TextBox 1">
          <a:extLst>
            <a:ext uri="{FF2B5EF4-FFF2-40B4-BE49-F238E27FC236}">
              <a16:creationId xmlns:a16="http://schemas.microsoft.com/office/drawing/2014/main" id="{FA811F9B-3607-4134-BC55-25A105B6AD9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C7FB4A5C-E9DF-4E4F-8509-F1FC9DD489C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F2798198-33E1-40C0-9630-FF9F4B36712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6" name="TextBox 1">
          <a:extLst>
            <a:ext uri="{FF2B5EF4-FFF2-40B4-BE49-F238E27FC236}">
              <a16:creationId xmlns:a16="http://schemas.microsoft.com/office/drawing/2014/main" id="{3EB01E61-1C88-418E-9586-D8EA70A14F7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196FEB37-481F-4421-B447-8422007D0FD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A574D448-BE98-4D9A-863E-94370E51CBB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89" name="TextBox 1">
          <a:extLst>
            <a:ext uri="{FF2B5EF4-FFF2-40B4-BE49-F238E27FC236}">
              <a16:creationId xmlns:a16="http://schemas.microsoft.com/office/drawing/2014/main" id="{B24D2311-D46C-4FF2-A7DB-31C25105541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D6DC4207-74F7-4141-8505-080EB9A9454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D45FDCA8-1D72-427F-B6C1-F3A489175B0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2" name="TextBox 1">
          <a:extLst>
            <a:ext uri="{FF2B5EF4-FFF2-40B4-BE49-F238E27FC236}">
              <a16:creationId xmlns:a16="http://schemas.microsoft.com/office/drawing/2014/main" id="{9FBF1275-9566-4D05-89E0-3E705A86CE0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33B8A26D-35A1-41AF-BA22-92FD32160C0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60D8FA72-FB4B-4477-84B9-A8ECD415A3B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5" name="TextBox 1">
          <a:extLst>
            <a:ext uri="{FF2B5EF4-FFF2-40B4-BE49-F238E27FC236}">
              <a16:creationId xmlns:a16="http://schemas.microsoft.com/office/drawing/2014/main" id="{AE3D50E4-D986-4260-802A-10B52F8EDE9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97C38247-E386-4F0C-A728-DC522CFA8D4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DA899309-030C-4916-8ABA-0C244342262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8" name="TextBox 1">
          <a:extLst>
            <a:ext uri="{FF2B5EF4-FFF2-40B4-BE49-F238E27FC236}">
              <a16:creationId xmlns:a16="http://schemas.microsoft.com/office/drawing/2014/main" id="{98AD18CB-322D-45FB-8622-EF099C61037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E51532A7-9BCE-4029-BDFF-20B7EAA7742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5F7248BA-4A81-4776-B3C3-7FEE18E717D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1" name="TextBox 1">
          <a:extLst>
            <a:ext uri="{FF2B5EF4-FFF2-40B4-BE49-F238E27FC236}">
              <a16:creationId xmlns:a16="http://schemas.microsoft.com/office/drawing/2014/main" id="{A3AFB03E-F468-4B3D-952A-96FCFE5A96D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27DF49E6-10AC-40D1-A119-0DBC9057AE1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DFD040F9-D967-4DE5-A676-CC579584F61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4" name="TextBox 1">
          <a:extLst>
            <a:ext uri="{FF2B5EF4-FFF2-40B4-BE49-F238E27FC236}">
              <a16:creationId xmlns:a16="http://schemas.microsoft.com/office/drawing/2014/main" id="{DB05C427-8580-44D3-86E2-4072B429650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A2C106A3-7DD8-4B94-AA4C-3BADAD3E46B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EC987470-756C-4F01-BA26-F7A778E8FB6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7" name="TextBox 1">
          <a:extLst>
            <a:ext uri="{FF2B5EF4-FFF2-40B4-BE49-F238E27FC236}">
              <a16:creationId xmlns:a16="http://schemas.microsoft.com/office/drawing/2014/main" id="{9AA20AB2-4957-4BA7-9D6F-C6024A54AF4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6D4EB83A-D6DA-4D03-9A52-03D523E5394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8E4AEFB7-D60C-4208-B371-D2676CB8386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0" name="TextBox 1">
          <a:extLst>
            <a:ext uri="{FF2B5EF4-FFF2-40B4-BE49-F238E27FC236}">
              <a16:creationId xmlns:a16="http://schemas.microsoft.com/office/drawing/2014/main" id="{64935CB2-A0F6-4B43-8593-8CDD9837376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502778F0-BB6E-4ECE-B451-BFADCCADDE9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0A8EEB75-021F-4931-9DAF-549ED7CC9EE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3" name="TextBox 1">
          <a:extLst>
            <a:ext uri="{FF2B5EF4-FFF2-40B4-BE49-F238E27FC236}">
              <a16:creationId xmlns:a16="http://schemas.microsoft.com/office/drawing/2014/main" id="{5276C7B9-0AA1-4953-A51B-AD55CE69724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917B7187-A5DF-4356-B731-4901AB38569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9577B8D9-F591-47AD-9CD3-EFBBC15E7AD5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716" name="TextBox 1">
          <a:extLst>
            <a:ext uri="{FF2B5EF4-FFF2-40B4-BE49-F238E27FC236}">
              <a16:creationId xmlns:a16="http://schemas.microsoft.com/office/drawing/2014/main" id="{C6691BD3-344D-437F-845A-0947DDDF92BC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3BFE5F0A-36BB-4079-BB95-8B03CD0BD01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2C013BF5-650D-404C-9E67-904986B653C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19" name="TextBox 1">
          <a:extLst>
            <a:ext uri="{FF2B5EF4-FFF2-40B4-BE49-F238E27FC236}">
              <a16:creationId xmlns:a16="http://schemas.microsoft.com/office/drawing/2014/main" id="{824DFAB8-AB46-4A98-85AC-6E9AB235854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D5C617A9-C654-47D0-B6A0-7A668959E89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27644B28-0B2E-48BC-A8ED-CB96E77CA34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2" name="TextBox 1">
          <a:extLst>
            <a:ext uri="{FF2B5EF4-FFF2-40B4-BE49-F238E27FC236}">
              <a16:creationId xmlns:a16="http://schemas.microsoft.com/office/drawing/2014/main" id="{AF2A0904-83FF-40F5-AB56-C3008A12BF9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1A2035B5-142B-4449-A5B8-6031A17EC33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F9CFE05F-DE8C-4D40-BA70-8B2FCFC0C6B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5" name="TextBox 1">
          <a:extLst>
            <a:ext uri="{FF2B5EF4-FFF2-40B4-BE49-F238E27FC236}">
              <a16:creationId xmlns:a16="http://schemas.microsoft.com/office/drawing/2014/main" id="{4D802165-C81E-48AB-B883-2B8CBB87330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BF094B99-1229-4BCA-AA0A-B1A18FCF707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646FD292-8764-49BF-91D9-A1887B35764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8" name="TextBox 1">
          <a:extLst>
            <a:ext uri="{FF2B5EF4-FFF2-40B4-BE49-F238E27FC236}">
              <a16:creationId xmlns:a16="http://schemas.microsoft.com/office/drawing/2014/main" id="{BD0782A4-2AB0-4AE2-924B-7824B6EF495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812CA6E6-B516-4D64-82B1-BD8CB409A6A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9C196098-72B7-484B-868B-23499216C5C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1" name="TextBox 1">
          <a:extLst>
            <a:ext uri="{FF2B5EF4-FFF2-40B4-BE49-F238E27FC236}">
              <a16:creationId xmlns:a16="http://schemas.microsoft.com/office/drawing/2014/main" id="{B7CEDABA-9753-4F1A-BFC4-EF6E1265239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F2AED98D-181D-4C6D-8C11-B814F298470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90ABF282-4C8E-4603-960D-99F049A238C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4" name="TextBox 1">
          <a:extLst>
            <a:ext uri="{FF2B5EF4-FFF2-40B4-BE49-F238E27FC236}">
              <a16:creationId xmlns:a16="http://schemas.microsoft.com/office/drawing/2014/main" id="{DD5D5A4E-4116-4112-914B-FDE4F534F65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95F7272F-0A3C-418C-9186-9375080B72F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F3CDA93F-D407-4F8B-854C-2C0F10D1EC7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7" name="TextBox 1">
          <a:extLst>
            <a:ext uri="{FF2B5EF4-FFF2-40B4-BE49-F238E27FC236}">
              <a16:creationId xmlns:a16="http://schemas.microsoft.com/office/drawing/2014/main" id="{837E906E-FE60-4FE6-B836-D9BEBC2EA37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B65C6D53-0A60-440C-A86D-CBD88EC7087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C4C887C1-6BCD-406B-BDE7-411A2486731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0" name="TextBox 1">
          <a:extLst>
            <a:ext uri="{FF2B5EF4-FFF2-40B4-BE49-F238E27FC236}">
              <a16:creationId xmlns:a16="http://schemas.microsoft.com/office/drawing/2014/main" id="{6CB098F4-EC10-4163-B24B-4E2A4299AC0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3FAAAF4F-C04A-4623-A60A-1C0FA276EAD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1B12E858-172E-4C34-9837-457B1DB9BFC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3" name="TextBox 1">
          <a:extLst>
            <a:ext uri="{FF2B5EF4-FFF2-40B4-BE49-F238E27FC236}">
              <a16:creationId xmlns:a16="http://schemas.microsoft.com/office/drawing/2014/main" id="{27797FEB-9808-40E8-A790-21B6B45C339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A2978441-5953-4B7D-B309-C8B574BE028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56FDC6CD-AF2C-4840-8DBC-8AB66694BCF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6" name="TextBox 1">
          <a:extLst>
            <a:ext uri="{FF2B5EF4-FFF2-40B4-BE49-F238E27FC236}">
              <a16:creationId xmlns:a16="http://schemas.microsoft.com/office/drawing/2014/main" id="{653A43E7-FE81-4DE8-9C0D-7292154E17D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ACB04AF1-79A9-40A0-9164-C0EA1E514F7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40F0ACB2-065B-4A00-9DC4-929952EEE25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49" name="TextBox 1">
          <a:extLst>
            <a:ext uri="{FF2B5EF4-FFF2-40B4-BE49-F238E27FC236}">
              <a16:creationId xmlns:a16="http://schemas.microsoft.com/office/drawing/2014/main" id="{23DE7C52-9206-456B-A4A1-AD8D3D6F0A4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F0ADD7E2-E69C-4BEB-8F4E-EFFB6EF8697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213096B2-042C-4DED-87F5-B9FA2A81C72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2" name="TextBox 1">
          <a:extLst>
            <a:ext uri="{FF2B5EF4-FFF2-40B4-BE49-F238E27FC236}">
              <a16:creationId xmlns:a16="http://schemas.microsoft.com/office/drawing/2014/main" id="{044D8362-FEF9-4A04-9F7C-67035F42E3F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E00F75C8-C92C-4104-9A2E-9A2B8D3D970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833C9556-05E3-47DC-B0D5-17F47A1DE15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5" name="TextBox 1">
          <a:extLst>
            <a:ext uri="{FF2B5EF4-FFF2-40B4-BE49-F238E27FC236}">
              <a16:creationId xmlns:a16="http://schemas.microsoft.com/office/drawing/2014/main" id="{10DE2413-C219-44ED-A1D5-29348A4A38D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319B4FDB-EC7F-4414-9DEA-E810CD2DAB6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AB05D3A9-C53F-4A2D-A4B8-C2A8C32062C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8" name="TextBox 1">
          <a:extLst>
            <a:ext uri="{FF2B5EF4-FFF2-40B4-BE49-F238E27FC236}">
              <a16:creationId xmlns:a16="http://schemas.microsoft.com/office/drawing/2014/main" id="{0EF7D6A3-C298-466A-ABF2-BABBB858231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FA9631E6-9B98-459A-B4AC-EFBEE00BCDF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6F01C956-347C-43C7-AE85-516CC921C81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1" name="TextBox 1">
          <a:extLst>
            <a:ext uri="{FF2B5EF4-FFF2-40B4-BE49-F238E27FC236}">
              <a16:creationId xmlns:a16="http://schemas.microsoft.com/office/drawing/2014/main" id="{D465EEF5-F535-4537-91F1-E293132ACBD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C483DE56-8B9B-4BB4-A0DF-CD7312A72C8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3550490E-821C-4DEE-B172-6E6F69711FE6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764" name="TextBox 1">
          <a:extLst>
            <a:ext uri="{FF2B5EF4-FFF2-40B4-BE49-F238E27FC236}">
              <a16:creationId xmlns:a16="http://schemas.microsoft.com/office/drawing/2014/main" id="{A08A7C89-A48F-43CE-BD40-9F4DA82AC708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008BF808-61C4-4FCF-BCF2-911F668AE18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AECF2653-0034-4FDC-9B23-30BAF389B01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7" name="TextBox 1">
          <a:extLst>
            <a:ext uri="{FF2B5EF4-FFF2-40B4-BE49-F238E27FC236}">
              <a16:creationId xmlns:a16="http://schemas.microsoft.com/office/drawing/2014/main" id="{13FDBF08-4E1C-44B4-9EA5-500707E7388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3AB7DF0B-E3B7-451B-BC06-82C3AEB6485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7FAF130B-C9EF-483B-BFDB-DFA1D0093CF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0" name="TextBox 1">
          <a:extLst>
            <a:ext uri="{FF2B5EF4-FFF2-40B4-BE49-F238E27FC236}">
              <a16:creationId xmlns:a16="http://schemas.microsoft.com/office/drawing/2014/main" id="{38EE7753-DA22-4905-B5A3-B208D3C73A0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1FD496F8-F1E1-4100-A1FA-D7E9ED28E06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86111C0B-DCA9-411C-BF96-EF3B3107CBC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3" name="TextBox 1">
          <a:extLst>
            <a:ext uri="{FF2B5EF4-FFF2-40B4-BE49-F238E27FC236}">
              <a16:creationId xmlns:a16="http://schemas.microsoft.com/office/drawing/2014/main" id="{D14A697A-C317-403B-A050-E74A61810FE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FC7FE024-2CBD-44F5-97B5-96D9166C26D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370A5C09-3089-4ED5-B760-4351C97E18C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6" name="TextBox 1">
          <a:extLst>
            <a:ext uri="{FF2B5EF4-FFF2-40B4-BE49-F238E27FC236}">
              <a16:creationId xmlns:a16="http://schemas.microsoft.com/office/drawing/2014/main" id="{94A74365-043A-4413-A4F1-BEA77E21191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6BDA2364-27EF-4509-AB78-A3929E434F0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5AE56B35-E938-45CD-8341-B406C40689B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79" name="TextBox 1">
          <a:extLst>
            <a:ext uri="{FF2B5EF4-FFF2-40B4-BE49-F238E27FC236}">
              <a16:creationId xmlns:a16="http://schemas.microsoft.com/office/drawing/2014/main" id="{FCA5F13F-25AA-458D-BFED-78D1E73C788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6AF4BAF9-A9A6-41F9-889B-2CC050E0269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645C2461-E1F4-4C04-AB31-6C0EC2ECBEA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2" name="TextBox 1">
          <a:extLst>
            <a:ext uri="{FF2B5EF4-FFF2-40B4-BE49-F238E27FC236}">
              <a16:creationId xmlns:a16="http://schemas.microsoft.com/office/drawing/2014/main" id="{AD2B39FA-E1AE-464E-93C2-3C41F3C4334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09131B69-AD53-454C-B1B5-7CB4CAD8C1A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874DB994-1710-4439-A002-A4C610512AE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5" name="TextBox 1">
          <a:extLst>
            <a:ext uri="{FF2B5EF4-FFF2-40B4-BE49-F238E27FC236}">
              <a16:creationId xmlns:a16="http://schemas.microsoft.com/office/drawing/2014/main" id="{0ACF2DE8-3209-460D-B12B-9CAC0CE66FC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B4638B9E-CA44-4FAE-BA58-D2622786C25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D76D4C13-7407-4EA0-978F-B0568A84EF6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8" name="TextBox 1">
          <a:extLst>
            <a:ext uri="{FF2B5EF4-FFF2-40B4-BE49-F238E27FC236}">
              <a16:creationId xmlns:a16="http://schemas.microsoft.com/office/drawing/2014/main" id="{F49758CA-0EC2-4497-879B-55B10DBE4AB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F39D294A-3C6A-4BA8-928E-6C0926B89BA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48230A2D-B1A3-41E9-839D-B049D24A73C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1" name="TextBox 1">
          <a:extLst>
            <a:ext uri="{FF2B5EF4-FFF2-40B4-BE49-F238E27FC236}">
              <a16:creationId xmlns:a16="http://schemas.microsoft.com/office/drawing/2014/main" id="{F96707D5-5799-41D8-A320-AD706987E1A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2F418BF8-343D-49E6-A89E-4C0FC19F434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FCED684D-272B-4CA0-B16E-CE5926D6120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4" name="TextBox 1">
          <a:extLst>
            <a:ext uri="{FF2B5EF4-FFF2-40B4-BE49-F238E27FC236}">
              <a16:creationId xmlns:a16="http://schemas.microsoft.com/office/drawing/2014/main" id="{040F268F-C597-4EBC-846C-B7D9F805207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35B168BB-DC2B-40AB-B938-48DBBC8392B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612007D0-D903-498C-B4F9-630A2790FCA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7" name="TextBox 1">
          <a:extLst>
            <a:ext uri="{FF2B5EF4-FFF2-40B4-BE49-F238E27FC236}">
              <a16:creationId xmlns:a16="http://schemas.microsoft.com/office/drawing/2014/main" id="{BA499EF6-08A8-4EB1-A6CA-A40D6BB7B4D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6C2CC2F1-D1C3-416F-89D7-8321CD6C49B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46306E0C-55F9-4A16-BCAC-20B8ED16D80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0" name="TextBox 1">
          <a:extLst>
            <a:ext uri="{FF2B5EF4-FFF2-40B4-BE49-F238E27FC236}">
              <a16:creationId xmlns:a16="http://schemas.microsoft.com/office/drawing/2014/main" id="{3378BD61-4B99-47C4-A001-76BCEDDA4FB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B685B178-F87D-44DB-898D-1EF3AA75D2D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6C36959C-EFBF-45B9-B8C0-E1EDF6DE375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3" name="TextBox 1">
          <a:extLst>
            <a:ext uri="{FF2B5EF4-FFF2-40B4-BE49-F238E27FC236}">
              <a16:creationId xmlns:a16="http://schemas.microsoft.com/office/drawing/2014/main" id="{5A0AC207-2314-4482-A7C3-34902A406B0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C2172D2C-E819-42F3-B8B1-6DC0F18BD0A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C23A4C76-94AF-489B-96D7-BB70315AF26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6" name="TextBox 1">
          <a:extLst>
            <a:ext uri="{FF2B5EF4-FFF2-40B4-BE49-F238E27FC236}">
              <a16:creationId xmlns:a16="http://schemas.microsoft.com/office/drawing/2014/main" id="{13E34DED-DDAB-413F-8A42-C1C79B90852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09FC1DCA-5107-4AB5-BE9D-EFE655B9CFB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F18CA09B-241A-41D0-87D4-29140B3AEB3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09" name="TextBox 1">
          <a:extLst>
            <a:ext uri="{FF2B5EF4-FFF2-40B4-BE49-F238E27FC236}">
              <a16:creationId xmlns:a16="http://schemas.microsoft.com/office/drawing/2014/main" id="{21E7E4D4-EEB6-4AEA-BDDE-1578B5986C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56292599-C0EA-47A2-998C-4C184E98A59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784FD618-454B-4FB0-AE29-86B0A3443C06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812" name="TextBox 1">
          <a:extLst>
            <a:ext uri="{FF2B5EF4-FFF2-40B4-BE49-F238E27FC236}">
              <a16:creationId xmlns:a16="http://schemas.microsoft.com/office/drawing/2014/main" id="{5F15DE4A-94D1-4C55-8500-636A9D23B1F7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01B20BB6-787E-428E-9632-13AAA992507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89AA9DED-ED6B-4FA0-A0A5-91A8EC23656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5" name="TextBox 1">
          <a:extLst>
            <a:ext uri="{FF2B5EF4-FFF2-40B4-BE49-F238E27FC236}">
              <a16:creationId xmlns:a16="http://schemas.microsoft.com/office/drawing/2014/main" id="{6949E328-A3EF-4FC7-AD7B-8078D439605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778CEFFC-F68D-4A8D-9CAD-ADD652AC435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2A3605C6-E113-42DD-9827-B163223EF6C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8" name="TextBox 1">
          <a:extLst>
            <a:ext uri="{FF2B5EF4-FFF2-40B4-BE49-F238E27FC236}">
              <a16:creationId xmlns:a16="http://schemas.microsoft.com/office/drawing/2014/main" id="{59019AE2-0524-4D42-857C-6C0406820A3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256E28AE-328C-4AF9-B31F-ADCC1BD4811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40E9AD93-8B7B-4FCF-9CC1-82670AA088B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1" name="TextBox 1">
          <a:extLst>
            <a:ext uri="{FF2B5EF4-FFF2-40B4-BE49-F238E27FC236}">
              <a16:creationId xmlns:a16="http://schemas.microsoft.com/office/drawing/2014/main" id="{734CE984-9B98-4421-9231-19609966A03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7B2CE002-D8D1-49D6-9B37-0BB15D1CF95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95DDED55-899F-4A49-9744-E9C980A834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4" name="TextBox 1">
          <a:extLst>
            <a:ext uri="{FF2B5EF4-FFF2-40B4-BE49-F238E27FC236}">
              <a16:creationId xmlns:a16="http://schemas.microsoft.com/office/drawing/2014/main" id="{A3B7D31E-3F20-4725-8DD3-04AFA34CC7D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0218D201-783E-40CA-A528-61862F6EE05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14C9B519-7954-49CF-A203-FFA3BA0EDD1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7" name="TextBox 1">
          <a:extLst>
            <a:ext uri="{FF2B5EF4-FFF2-40B4-BE49-F238E27FC236}">
              <a16:creationId xmlns:a16="http://schemas.microsoft.com/office/drawing/2014/main" id="{859FA284-0A26-493B-BD1D-D863362909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3A355C00-772D-40D3-9B86-2F13B0F16D7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9EAA03CE-9219-4A59-87A4-FC74E8CF91C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0" name="TextBox 1">
          <a:extLst>
            <a:ext uri="{FF2B5EF4-FFF2-40B4-BE49-F238E27FC236}">
              <a16:creationId xmlns:a16="http://schemas.microsoft.com/office/drawing/2014/main" id="{1B3B96C2-CC27-4BEC-9A10-B2F42A26EE2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5D4F8FF5-BC07-4018-81BC-4AFBCDF6D71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616471FB-B6B9-4ECC-B30D-E2B13FE25A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3" name="TextBox 1">
          <a:extLst>
            <a:ext uri="{FF2B5EF4-FFF2-40B4-BE49-F238E27FC236}">
              <a16:creationId xmlns:a16="http://schemas.microsoft.com/office/drawing/2014/main" id="{E2C3483C-1AD8-4B01-BB9F-8FAF01C5F53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8E4EF831-1675-49C6-929A-2BB394426C6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ABB85715-FF14-4B56-860D-B5E0EA11879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6" name="TextBox 1">
          <a:extLst>
            <a:ext uri="{FF2B5EF4-FFF2-40B4-BE49-F238E27FC236}">
              <a16:creationId xmlns:a16="http://schemas.microsoft.com/office/drawing/2014/main" id="{76CD2B90-091A-4390-B228-4895C9EC829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B7025178-1D35-46A0-8DC7-416BB19E189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F9C4C87F-B3BC-403F-8631-E9F8E5928B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39" name="TextBox 1">
          <a:extLst>
            <a:ext uri="{FF2B5EF4-FFF2-40B4-BE49-F238E27FC236}">
              <a16:creationId xmlns:a16="http://schemas.microsoft.com/office/drawing/2014/main" id="{4ABA4C81-F54E-48B3-8F8A-C5A4919B75D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DEB645B1-AC04-4780-AEBD-681DAC1579F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953DD960-B471-4308-81BD-2E769DD9816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2" name="TextBox 1">
          <a:extLst>
            <a:ext uri="{FF2B5EF4-FFF2-40B4-BE49-F238E27FC236}">
              <a16:creationId xmlns:a16="http://schemas.microsoft.com/office/drawing/2014/main" id="{CA2DAB92-D23E-485D-8FDD-D3FCB601074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EE7E59F7-4966-4C4F-9FF6-EA6BE089B1A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62795278-613F-4D73-ADB1-3F5CBA03D53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5" name="TextBox 1">
          <a:extLst>
            <a:ext uri="{FF2B5EF4-FFF2-40B4-BE49-F238E27FC236}">
              <a16:creationId xmlns:a16="http://schemas.microsoft.com/office/drawing/2014/main" id="{FC33B1AC-84D6-47EF-9C3D-6881B72BAE8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6BE9E841-7A8D-4C8F-984C-ECEA407473A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B9DF02A3-C1A1-4468-91FD-91BA8E58B0F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8" name="TextBox 1">
          <a:extLst>
            <a:ext uri="{FF2B5EF4-FFF2-40B4-BE49-F238E27FC236}">
              <a16:creationId xmlns:a16="http://schemas.microsoft.com/office/drawing/2014/main" id="{16DA208E-2479-4596-81E6-0F3D9827112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60834801-7D50-4196-9F69-11759B035F8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B350BB28-9F69-4670-AFD4-C6C5F6C7386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1" name="TextBox 1">
          <a:extLst>
            <a:ext uri="{FF2B5EF4-FFF2-40B4-BE49-F238E27FC236}">
              <a16:creationId xmlns:a16="http://schemas.microsoft.com/office/drawing/2014/main" id="{77D1DB66-AB77-43A8-91AB-988C78FD0F3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EE07FEC4-4668-4548-89D4-6A1F1BF2A51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B49096C4-BFA0-44B1-8CE1-D9C43BDB909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4" name="TextBox 1">
          <a:extLst>
            <a:ext uri="{FF2B5EF4-FFF2-40B4-BE49-F238E27FC236}">
              <a16:creationId xmlns:a16="http://schemas.microsoft.com/office/drawing/2014/main" id="{4BB7BD63-7933-41AB-A356-07B755E971D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6F0DD720-3757-4CBB-9FC6-65EF4ED12D9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4CB1BDE1-341E-4CD2-9307-FE5FE190CFA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7" name="TextBox 1">
          <a:extLst>
            <a:ext uri="{FF2B5EF4-FFF2-40B4-BE49-F238E27FC236}">
              <a16:creationId xmlns:a16="http://schemas.microsoft.com/office/drawing/2014/main" id="{CC2571C1-8B56-48FC-82F4-5DAE526A15B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FB594D56-73E8-47BB-B3BC-1574EBC0E71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EB404F12-E153-4794-91E9-2EDB340B30C7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860" name="TextBox 1">
          <a:extLst>
            <a:ext uri="{FF2B5EF4-FFF2-40B4-BE49-F238E27FC236}">
              <a16:creationId xmlns:a16="http://schemas.microsoft.com/office/drawing/2014/main" id="{35267778-7649-484E-B29D-A2A3D8BB04BB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BBAD32C1-E636-4D57-8988-FBC25FA570D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306FE282-99EE-48D1-ACBB-32BBD2FE597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3" name="TextBox 1">
          <a:extLst>
            <a:ext uri="{FF2B5EF4-FFF2-40B4-BE49-F238E27FC236}">
              <a16:creationId xmlns:a16="http://schemas.microsoft.com/office/drawing/2014/main" id="{B6EEFB8D-08C6-4750-B44A-17098217E94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0DD1ED53-06E4-4C00-A1D3-D80087F3524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0F56C9F6-333C-4927-8978-66FC07CF10E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6" name="TextBox 1">
          <a:extLst>
            <a:ext uri="{FF2B5EF4-FFF2-40B4-BE49-F238E27FC236}">
              <a16:creationId xmlns:a16="http://schemas.microsoft.com/office/drawing/2014/main" id="{C8E13C43-6CD5-4377-8496-249554FE691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C219FACB-1777-46E2-9628-823051F715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252F439A-9D8D-44B6-B72D-1B3B9D43D1A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69" name="TextBox 1">
          <a:extLst>
            <a:ext uri="{FF2B5EF4-FFF2-40B4-BE49-F238E27FC236}">
              <a16:creationId xmlns:a16="http://schemas.microsoft.com/office/drawing/2014/main" id="{31EB5E57-375B-4F38-822D-1C5B0BC863F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60E5E00F-905B-453E-954C-B0058872AB2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FD5BF7FE-C7B4-4119-8A1B-64199AA08C8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2" name="TextBox 1">
          <a:extLst>
            <a:ext uri="{FF2B5EF4-FFF2-40B4-BE49-F238E27FC236}">
              <a16:creationId xmlns:a16="http://schemas.microsoft.com/office/drawing/2014/main" id="{9CF288B6-54F9-40E3-8575-AF8481EF3DA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506630F9-A6F5-4B42-9675-459AEDD7281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541C6125-1CB6-4F4E-B404-D7DCA48FD8C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5" name="TextBox 1">
          <a:extLst>
            <a:ext uri="{FF2B5EF4-FFF2-40B4-BE49-F238E27FC236}">
              <a16:creationId xmlns:a16="http://schemas.microsoft.com/office/drawing/2014/main" id="{2AD9C7E5-1BA0-433E-9992-E969C79E72C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AED47571-F421-4857-A66F-117A80F18DE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BC364552-FFB4-4CF3-B729-7396214A141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8" name="TextBox 1">
          <a:extLst>
            <a:ext uri="{FF2B5EF4-FFF2-40B4-BE49-F238E27FC236}">
              <a16:creationId xmlns:a16="http://schemas.microsoft.com/office/drawing/2014/main" id="{CA57FC71-1446-4B05-9F38-70A4826A816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65626DD9-FB17-4E09-BCB4-4A56AFABD97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350113D1-0D95-4A0E-994F-ED30AF0CD8D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1" name="TextBox 1">
          <a:extLst>
            <a:ext uri="{FF2B5EF4-FFF2-40B4-BE49-F238E27FC236}">
              <a16:creationId xmlns:a16="http://schemas.microsoft.com/office/drawing/2014/main" id="{EBB9771B-D4D8-4D9B-8422-975C41CC8CE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669671E3-F6F1-4B43-A7E0-CDEC189E75B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BD91C77F-6146-4382-8FFA-19868CC8B2A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4" name="TextBox 1">
          <a:extLst>
            <a:ext uri="{FF2B5EF4-FFF2-40B4-BE49-F238E27FC236}">
              <a16:creationId xmlns:a16="http://schemas.microsoft.com/office/drawing/2014/main" id="{C0DDEC53-2FC4-4790-A105-DE5E58C9421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E144CBCA-3314-40AE-BA40-AFA26C0B3DC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F9857B8E-9F33-4F30-8040-2345D718CCC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7" name="TextBox 1">
          <a:extLst>
            <a:ext uri="{FF2B5EF4-FFF2-40B4-BE49-F238E27FC236}">
              <a16:creationId xmlns:a16="http://schemas.microsoft.com/office/drawing/2014/main" id="{84DACA8A-D49E-458E-8F5E-ECE6EC15810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91F14F85-ACDA-44C8-817B-F240141018D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25C7B959-048F-4998-8893-E7636C7EF92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0" name="TextBox 1">
          <a:extLst>
            <a:ext uri="{FF2B5EF4-FFF2-40B4-BE49-F238E27FC236}">
              <a16:creationId xmlns:a16="http://schemas.microsoft.com/office/drawing/2014/main" id="{59F88439-5641-412D-B3CD-14B075320F9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1960FD84-08B6-4786-8917-1C682C5D9F8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5F879AA6-0FB9-491B-A53A-44362F24A3C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3" name="TextBox 1">
          <a:extLst>
            <a:ext uri="{FF2B5EF4-FFF2-40B4-BE49-F238E27FC236}">
              <a16:creationId xmlns:a16="http://schemas.microsoft.com/office/drawing/2014/main" id="{44EFB3F6-DE64-4C4B-9899-5432B142E68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567D0765-7B90-4D9D-B8BD-0182EB7C847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89409B5D-D14D-4CFB-B74C-7FF66709945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6" name="TextBox 1">
          <a:extLst>
            <a:ext uri="{FF2B5EF4-FFF2-40B4-BE49-F238E27FC236}">
              <a16:creationId xmlns:a16="http://schemas.microsoft.com/office/drawing/2014/main" id="{7836A513-553B-4F55-946E-033F92D16BE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C86F7FC5-4847-4C2E-B46B-977AADC5F41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677050F3-4EB2-4582-BD7A-D7D2C7642BC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899" name="TextBox 1">
          <a:extLst>
            <a:ext uri="{FF2B5EF4-FFF2-40B4-BE49-F238E27FC236}">
              <a16:creationId xmlns:a16="http://schemas.microsoft.com/office/drawing/2014/main" id="{D3B457DC-4A71-4C4E-BCBF-45BBDE7F07E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905B48C3-8650-4E1F-9B50-47FE9C5A4F7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22CBDDE8-7A0D-4DA1-A38F-8A8D24EFC1F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2" name="TextBox 1">
          <a:extLst>
            <a:ext uri="{FF2B5EF4-FFF2-40B4-BE49-F238E27FC236}">
              <a16:creationId xmlns:a16="http://schemas.microsoft.com/office/drawing/2014/main" id="{693EF0A7-AD7A-442E-B9AA-E8F40753D22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C8E96820-1012-4949-AD74-6415F67FC29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8B5F9C8D-48CB-44BC-AAC2-90F1A12E5E0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5" name="TextBox 1">
          <a:extLst>
            <a:ext uri="{FF2B5EF4-FFF2-40B4-BE49-F238E27FC236}">
              <a16:creationId xmlns:a16="http://schemas.microsoft.com/office/drawing/2014/main" id="{B0B53C50-25BE-4708-A1E9-C6480DBEED0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BD47AF35-267D-422D-A027-4A7A17616A3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046EC38B-600D-4D1B-938A-3D4DC41C6CDC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908" name="TextBox 1">
          <a:extLst>
            <a:ext uri="{FF2B5EF4-FFF2-40B4-BE49-F238E27FC236}">
              <a16:creationId xmlns:a16="http://schemas.microsoft.com/office/drawing/2014/main" id="{1473B9D9-8F91-4962-92CC-BB8D8E41EE98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A286D370-E635-474C-A819-23E6A936526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2AB53E41-8E60-4F49-8A6C-0117ACFC471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1" name="TextBox 1">
          <a:extLst>
            <a:ext uri="{FF2B5EF4-FFF2-40B4-BE49-F238E27FC236}">
              <a16:creationId xmlns:a16="http://schemas.microsoft.com/office/drawing/2014/main" id="{B7E3FF27-0967-4708-9C06-8D63AA4CACA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D245BA2F-B175-4811-A9BA-B35AC11E857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B085C4EB-327F-4B96-91A0-5898CBFE514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4" name="TextBox 1">
          <a:extLst>
            <a:ext uri="{FF2B5EF4-FFF2-40B4-BE49-F238E27FC236}">
              <a16:creationId xmlns:a16="http://schemas.microsoft.com/office/drawing/2014/main" id="{EFE37399-C80D-4575-ACE7-8B0C5B75F11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D62BF3C7-08E8-4CD6-B3C0-29EF07178FF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64273F20-146A-4928-928F-1AB3247B1AC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7" name="TextBox 1">
          <a:extLst>
            <a:ext uri="{FF2B5EF4-FFF2-40B4-BE49-F238E27FC236}">
              <a16:creationId xmlns:a16="http://schemas.microsoft.com/office/drawing/2014/main" id="{0612DDE6-6EE7-4D9D-AC5A-D3281954213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31D16ED9-48D6-4E3B-8DFF-606C003FD5E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71BFC9E4-55C0-4EB9-824D-0B971C06063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0" name="TextBox 1">
          <a:extLst>
            <a:ext uri="{FF2B5EF4-FFF2-40B4-BE49-F238E27FC236}">
              <a16:creationId xmlns:a16="http://schemas.microsoft.com/office/drawing/2014/main" id="{EBA9EFD4-2190-45EE-A324-03AC95EB872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8E54B299-3A72-478A-A615-5280AE85FD5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36AA5B36-3EE4-488D-B640-71FE1DF5D8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3" name="TextBox 1">
          <a:extLst>
            <a:ext uri="{FF2B5EF4-FFF2-40B4-BE49-F238E27FC236}">
              <a16:creationId xmlns:a16="http://schemas.microsoft.com/office/drawing/2014/main" id="{7DDAD744-FAFB-49AE-9BC7-BA7FE39C08A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19245B23-B99D-4220-85BE-F0D649CA8A2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6D12AE61-DAD5-4654-A6B3-1EB196BDCEA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6" name="TextBox 1">
          <a:extLst>
            <a:ext uri="{FF2B5EF4-FFF2-40B4-BE49-F238E27FC236}">
              <a16:creationId xmlns:a16="http://schemas.microsoft.com/office/drawing/2014/main" id="{5FE65BA8-4071-4EF4-8098-A94C3376AEF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3CE5BA70-5B44-4305-8A39-EE18A395667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DC776936-169F-4B0F-A1F3-A69A33B85B1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29" name="TextBox 1">
          <a:extLst>
            <a:ext uri="{FF2B5EF4-FFF2-40B4-BE49-F238E27FC236}">
              <a16:creationId xmlns:a16="http://schemas.microsoft.com/office/drawing/2014/main" id="{4E94E782-2869-40FC-850B-46DBCDE2C30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3151C5DA-01AF-48BF-A700-EDB5B5CEB9A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6310F32A-BD7A-44E4-BEDB-3388E58C07B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2" name="TextBox 1">
          <a:extLst>
            <a:ext uri="{FF2B5EF4-FFF2-40B4-BE49-F238E27FC236}">
              <a16:creationId xmlns:a16="http://schemas.microsoft.com/office/drawing/2014/main" id="{F37A02D7-BFB9-43D1-90D6-AF712B16E1C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ABF4F01B-8AF2-45DB-82CC-CB04CEF4E88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03FAF2CF-29AA-47F7-A033-6EF1FF8A7CB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5" name="TextBox 1">
          <a:extLst>
            <a:ext uri="{FF2B5EF4-FFF2-40B4-BE49-F238E27FC236}">
              <a16:creationId xmlns:a16="http://schemas.microsoft.com/office/drawing/2014/main" id="{E14CBB32-1F69-4CB3-B545-D1013FE459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07C7C4D9-5533-48A3-93BC-91E43F3B2CC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7506A471-8018-430F-94F0-4EC402AF3D0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8" name="TextBox 1">
          <a:extLst>
            <a:ext uri="{FF2B5EF4-FFF2-40B4-BE49-F238E27FC236}">
              <a16:creationId xmlns:a16="http://schemas.microsoft.com/office/drawing/2014/main" id="{0770877E-3D32-4BDB-8D06-5401A1EC2D6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A8678117-9A93-4197-A029-D6414EB2DC7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65722C2F-8EF9-4168-A7B6-76AC6615D15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1" name="TextBox 1">
          <a:extLst>
            <a:ext uri="{FF2B5EF4-FFF2-40B4-BE49-F238E27FC236}">
              <a16:creationId xmlns:a16="http://schemas.microsoft.com/office/drawing/2014/main" id="{27C4567B-50CF-4303-83A8-7C22AB1EE0C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3271C45D-E3DD-4031-BBC6-67DE927892E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64E41402-2605-43FC-88C1-4F12D035175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4" name="TextBox 1">
          <a:extLst>
            <a:ext uri="{FF2B5EF4-FFF2-40B4-BE49-F238E27FC236}">
              <a16:creationId xmlns:a16="http://schemas.microsoft.com/office/drawing/2014/main" id="{F25B5897-80CF-4FBB-8A73-753DE539B50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4B487B4A-EAB1-41D9-9917-DB042137BB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08C222CF-7A84-4BF1-9E98-28A8B780AAF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7" name="TextBox 1">
          <a:extLst>
            <a:ext uri="{FF2B5EF4-FFF2-40B4-BE49-F238E27FC236}">
              <a16:creationId xmlns:a16="http://schemas.microsoft.com/office/drawing/2014/main" id="{154FBF64-9C6B-4950-A6A1-836B72C83C4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F3EDB972-19E8-41D0-A696-19A7687935F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1B6F31AE-4ED9-4974-A421-9300266D9E1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0" name="TextBox 1">
          <a:extLst>
            <a:ext uri="{FF2B5EF4-FFF2-40B4-BE49-F238E27FC236}">
              <a16:creationId xmlns:a16="http://schemas.microsoft.com/office/drawing/2014/main" id="{B729377A-7175-4EDA-9E15-68D42F6F64D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856784AB-15A2-4696-9B16-EC7CAC6C30B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4664F198-9A23-48BB-A452-7129401A343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3" name="TextBox 1">
          <a:extLst>
            <a:ext uri="{FF2B5EF4-FFF2-40B4-BE49-F238E27FC236}">
              <a16:creationId xmlns:a16="http://schemas.microsoft.com/office/drawing/2014/main" id="{FCF429BD-CB9E-4510-8C43-F92F5A74C21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AB7AF0B0-BFF7-4375-892E-160A98B2FC8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ED2658FC-0894-4D0E-93EB-5FC06FF733D6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2956" name="TextBox 1">
          <a:extLst>
            <a:ext uri="{FF2B5EF4-FFF2-40B4-BE49-F238E27FC236}">
              <a16:creationId xmlns:a16="http://schemas.microsoft.com/office/drawing/2014/main" id="{BFD9D09E-EECF-40C0-8627-486C31D3CF80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9C53FE39-0F00-452D-A766-3BE9CD6F418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FE1C0E5F-FD3D-4272-906E-3296DB7CD45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59" name="TextBox 1">
          <a:extLst>
            <a:ext uri="{FF2B5EF4-FFF2-40B4-BE49-F238E27FC236}">
              <a16:creationId xmlns:a16="http://schemas.microsoft.com/office/drawing/2014/main" id="{BE66DD5C-565E-4A12-814B-616EBE61B75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B2853470-08CA-4779-BB8D-580F0EAA253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BA82BA82-463E-4720-A5A1-E47730FA888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2" name="TextBox 1">
          <a:extLst>
            <a:ext uri="{FF2B5EF4-FFF2-40B4-BE49-F238E27FC236}">
              <a16:creationId xmlns:a16="http://schemas.microsoft.com/office/drawing/2014/main" id="{E1C4D83D-B3BE-4252-92C1-4A37F65FCE6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171B4211-6DE4-421D-8137-444880BC6D4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2E847C38-81EE-424E-AD1C-3762A48FA47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5" name="TextBox 1">
          <a:extLst>
            <a:ext uri="{FF2B5EF4-FFF2-40B4-BE49-F238E27FC236}">
              <a16:creationId xmlns:a16="http://schemas.microsoft.com/office/drawing/2014/main" id="{79B487E2-1EBE-4656-B0AB-11AFC38662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1F77146A-0B8E-4FE5-88B9-D6E135BF7A5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4309B8BE-6F83-4212-A84E-1F8A79BF731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8" name="TextBox 1">
          <a:extLst>
            <a:ext uri="{FF2B5EF4-FFF2-40B4-BE49-F238E27FC236}">
              <a16:creationId xmlns:a16="http://schemas.microsoft.com/office/drawing/2014/main" id="{EBE56740-132E-4F86-880C-15D9BA20FE6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A985B2B4-F556-4486-BC62-5A4BB327586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77BFBDDD-48E1-4893-AED1-5ECDF9BE8B4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1" name="TextBox 1">
          <a:extLst>
            <a:ext uri="{FF2B5EF4-FFF2-40B4-BE49-F238E27FC236}">
              <a16:creationId xmlns:a16="http://schemas.microsoft.com/office/drawing/2014/main" id="{1E7DD975-68AC-471D-A95E-38CAD84CFD6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A2A7981D-3110-437C-8658-639DAC9E68A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C6822770-619C-4641-B77D-DAE8A1E658D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4" name="TextBox 1">
          <a:extLst>
            <a:ext uri="{FF2B5EF4-FFF2-40B4-BE49-F238E27FC236}">
              <a16:creationId xmlns:a16="http://schemas.microsoft.com/office/drawing/2014/main" id="{59FCD374-E4FD-43BA-846F-7D010F4E484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9EF47B0C-0FFA-4071-A00C-FB7CD4237AE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135A2374-40DA-4299-82FF-EDA8BC4CD50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7" name="TextBox 1">
          <a:extLst>
            <a:ext uri="{FF2B5EF4-FFF2-40B4-BE49-F238E27FC236}">
              <a16:creationId xmlns:a16="http://schemas.microsoft.com/office/drawing/2014/main" id="{6CF4E516-DD23-41A8-9AC9-566788C9D5D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268B1C0C-564B-432F-ABC0-5B4E3BF60B2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FD99D18F-CEEA-4B47-BAE3-90694BE366B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0" name="TextBox 1">
          <a:extLst>
            <a:ext uri="{FF2B5EF4-FFF2-40B4-BE49-F238E27FC236}">
              <a16:creationId xmlns:a16="http://schemas.microsoft.com/office/drawing/2014/main" id="{331AB49E-AC9A-4717-9483-4EA8310DE35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CD6AE727-A977-4410-B933-8B8E515238A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97F74029-924C-47CF-935D-2E4104AF6B4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3" name="TextBox 1">
          <a:extLst>
            <a:ext uri="{FF2B5EF4-FFF2-40B4-BE49-F238E27FC236}">
              <a16:creationId xmlns:a16="http://schemas.microsoft.com/office/drawing/2014/main" id="{182A3ADA-B204-4ED9-ABC4-CC1731B2520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02B3A873-954E-4088-9A35-F52549CBAC8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1B12A0B4-DE01-4153-853C-9634F6F3774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6" name="TextBox 1">
          <a:extLst>
            <a:ext uri="{FF2B5EF4-FFF2-40B4-BE49-F238E27FC236}">
              <a16:creationId xmlns:a16="http://schemas.microsoft.com/office/drawing/2014/main" id="{14AD8A56-7627-4D96-BDF0-D97E70E4042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0FA55DE6-768C-48D8-A802-0F3485D6F33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E6F50910-E067-422F-911D-9766E5E7A3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89" name="TextBox 1">
          <a:extLst>
            <a:ext uri="{FF2B5EF4-FFF2-40B4-BE49-F238E27FC236}">
              <a16:creationId xmlns:a16="http://schemas.microsoft.com/office/drawing/2014/main" id="{FDB5026E-EC06-47B9-85EA-165BE9F72F3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0095AD47-0F69-48DA-B097-F4EF33B685B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C081259E-FA5A-4CAC-BFD5-C868E53B39D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2" name="TextBox 1">
          <a:extLst>
            <a:ext uri="{FF2B5EF4-FFF2-40B4-BE49-F238E27FC236}">
              <a16:creationId xmlns:a16="http://schemas.microsoft.com/office/drawing/2014/main" id="{EFEA2755-D0BA-4289-9D65-DBD8B793144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9157DBD4-8517-406B-AEA4-99B4A529C24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9F46260E-B38D-4D87-8A05-0DF66C490D4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5" name="TextBox 1">
          <a:extLst>
            <a:ext uri="{FF2B5EF4-FFF2-40B4-BE49-F238E27FC236}">
              <a16:creationId xmlns:a16="http://schemas.microsoft.com/office/drawing/2014/main" id="{64838067-F617-4B65-A441-B1E225EC407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84C8B53F-3F18-45DD-9B99-6042B9EC475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BA9261B8-A11A-41C3-9291-AE8046D13F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8" name="TextBox 1">
          <a:extLst>
            <a:ext uri="{FF2B5EF4-FFF2-40B4-BE49-F238E27FC236}">
              <a16:creationId xmlns:a16="http://schemas.microsoft.com/office/drawing/2014/main" id="{EAEEFBA6-672D-4504-A709-7C4679EE9A9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8A68D64B-9287-468B-B93D-334126E09B2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DA510262-D4D0-438A-B307-3EB2E6A59EE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1" name="TextBox 1">
          <a:extLst>
            <a:ext uri="{FF2B5EF4-FFF2-40B4-BE49-F238E27FC236}">
              <a16:creationId xmlns:a16="http://schemas.microsoft.com/office/drawing/2014/main" id="{7074839D-B839-4CD1-88AD-A0BE5BA8EAE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C299B61F-D8B5-4680-91BE-3C087CFEF5B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C9E27B47-423D-41CA-A3B2-1E78AAE2C4AA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004" name="TextBox 1">
          <a:extLst>
            <a:ext uri="{FF2B5EF4-FFF2-40B4-BE49-F238E27FC236}">
              <a16:creationId xmlns:a16="http://schemas.microsoft.com/office/drawing/2014/main" id="{65AB3E0F-6569-413F-8D09-B49DF8CC5B9D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CA4531F8-86F1-4DC6-97F5-74FE11D709C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E65175D5-E31E-41C7-B4DB-EB065715121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7" name="TextBox 1">
          <a:extLst>
            <a:ext uri="{FF2B5EF4-FFF2-40B4-BE49-F238E27FC236}">
              <a16:creationId xmlns:a16="http://schemas.microsoft.com/office/drawing/2014/main" id="{004151A8-3859-42EA-A724-3BD05EC2F41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729AFCA5-A12A-4A1F-A194-BB61BC0442A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DF61DC69-DDA8-47D1-9D8D-D67BA4DF986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0" name="TextBox 1">
          <a:extLst>
            <a:ext uri="{FF2B5EF4-FFF2-40B4-BE49-F238E27FC236}">
              <a16:creationId xmlns:a16="http://schemas.microsoft.com/office/drawing/2014/main" id="{D4C09FC9-3920-4A30-AF16-5E962AAF678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BA1A0FBB-6590-46F1-A217-157AC567FFD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0F59207C-1F84-4AD7-9A38-65321365DE1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3" name="TextBox 1">
          <a:extLst>
            <a:ext uri="{FF2B5EF4-FFF2-40B4-BE49-F238E27FC236}">
              <a16:creationId xmlns:a16="http://schemas.microsoft.com/office/drawing/2014/main" id="{FC4BC3DB-5505-43F2-9B80-E7064611EBB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BA9F3480-FAD2-460F-ADDF-C2839F4663C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CACD6DDB-40FD-4117-8C4B-5C03B888358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6" name="TextBox 1">
          <a:extLst>
            <a:ext uri="{FF2B5EF4-FFF2-40B4-BE49-F238E27FC236}">
              <a16:creationId xmlns:a16="http://schemas.microsoft.com/office/drawing/2014/main" id="{82EE1154-CC94-4FB1-9DFE-AF8E48D0DE5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7D4F29FC-4406-4968-A152-C5D1E86F264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F4301081-ECCF-44BE-B76E-4B987E2C2BA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19" name="TextBox 1">
          <a:extLst>
            <a:ext uri="{FF2B5EF4-FFF2-40B4-BE49-F238E27FC236}">
              <a16:creationId xmlns:a16="http://schemas.microsoft.com/office/drawing/2014/main" id="{A04EB577-8CB1-47A3-AA90-077291371BB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E062C00B-1C2F-4011-9B9F-4A8A4BC2513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6902A037-36F6-47C9-ACDE-5B9D1AB4A06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2" name="TextBox 1">
          <a:extLst>
            <a:ext uri="{FF2B5EF4-FFF2-40B4-BE49-F238E27FC236}">
              <a16:creationId xmlns:a16="http://schemas.microsoft.com/office/drawing/2014/main" id="{1E9C550B-3E02-4F6E-BFF7-93618AFDB8B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BF3908C5-2FA5-4311-9CF9-02461C1BF8A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B37D02AE-D4DD-4480-A39B-307B88EF676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5" name="TextBox 1">
          <a:extLst>
            <a:ext uri="{FF2B5EF4-FFF2-40B4-BE49-F238E27FC236}">
              <a16:creationId xmlns:a16="http://schemas.microsoft.com/office/drawing/2014/main" id="{EB50C683-DD38-4269-BA2E-BB6045F79C9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8AC7785E-F3FD-4153-B386-3D93BBDF6BB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D1D8174E-3AEC-4283-A802-93F3D63D392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8" name="TextBox 1">
          <a:extLst>
            <a:ext uri="{FF2B5EF4-FFF2-40B4-BE49-F238E27FC236}">
              <a16:creationId xmlns:a16="http://schemas.microsoft.com/office/drawing/2014/main" id="{EF3D2292-B1D6-471C-8290-AACF3FCD61F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D85F53BB-2C14-4EE8-8C20-3BDE105FF00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0D0D7148-95EA-4AE6-96CD-B94DB6E9BD0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1" name="TextBox 1">
          <a:extLst>
            <a:ext uri="{FF2B5EF4-FFF2-40B4-BE49-F238E27FC236}">
              <a16:creationId xmlns:a16="http://schemas.microsoft.com/office/drawing/2014/main" id="{B5992AD8-86C8-4755-B352-847E2603B97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239D3A7F-0D80-4A3C-9DC3-9835D16E875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E3F1E9C0-7246-41BF-B09C-CDA4009A616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4" name="TextBox 1">
          <a:extLst>
            <a:ext uri="{FF2B5EF4-FFF2-40B4-BE49-F238E27FC236}">
              <a16:creationId xmlns:a16="http://schemas.microsoft.com/office/drawing/2014/main" id="{5628F1FE-3DE5-4F04-8EA8-3AFD48983DE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9579DA07-CA30-4E5D-8D4E-6BC1D9A512A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9518A43F-C66B-4D2D-B773-63BDBB73C2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7" name="TextBox 1">
          <a:extLst>
            <a:ext uri="{FF2B5EF4-FFF2-40B4-BE49-F238E27FC236}">
              <a16:creationId xmlns:a16="http://schemas.microsoft.com/office/drawing/2014/main" id="{15A251AF-C917-4A48-A2CC-5466AB8AA66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EF6D82EC-2614-4444-9AFE-AEE07769030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CD0FE881-E4E7-4DF3-8DCD-7E52622BB65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0" name="TextBox 1">
          <a:extLst>
            <a:ext uri="{FF2B5EF4-FFF2-40B4-BE49-F238E27FC236}">
              <a16:creationId xmlns:a16="http://schemas.microsoft.com/office/drawing/2014/main" id="{7485E75F-90E1-48EB-8262-6115EE41C8B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8562D33D-FAF6-4E8B-A524-E2023ABF0A8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5681FFFC-A381-45C6-8BEA-1C3CDD9FED0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3" name="TextBox 1">
          <a:extLst>
            <a:ext uri="{FF2B5EF4-FFF2-40B4-BE49-F238E27FC236}">
              <a16:creationId xmlns:a16="http://schemas.microsoft.com/office/drawing/2014/main" id="{12611A47-9B5D-4887-8DF3-569C3AE428B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542A6E1E-5429-4C60-8258-964F8417786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A63ADAC8-615E-42F3-A9B5-454F6EF69EC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6" name="TextBox 1">
          <a:extLst>
            <a:ext uri="{FF2B5EF4-FFF2-40B4-BE49-F238E27FC236}">
              <a16:creationId xmlns:a16="http://schemas.microsoft.com/office/drawing/2014/main" id="{333DD2E9-EBD3-4317-B2DD-52E61897476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48EC92CC-06E3-4831-9479-C645767831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4C1E3741-F062-4A74-B6C6-7F6BEEA6D7C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49" name="TextBox 1">
          <a:extLst>
            <a:ext uri="{FF2B5EF4-FFF2-40B4-BE49-F238E27FC236}">
              <a16:creationId xmlns:a16="http://schemas.microsoft.com/office/drawing/2014/main" id="{32F99DC6-FC94-4E99-B11D-7D880DCFC05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5DEC2FC2-6904-428C-A1F8-B96C313E901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92CF0CF1-09F0-402E-9170-A23C835A4490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052" name="TextBox 1">
          <a:extLst>
            <a:ext uri="{FF2B5EF4-FFF2-40B4-BE49-F238E27FC236}">
              <a16:creationId xmlns:a16="http://schemas.microsoft.com/office/drawing/2014/main" id="{8F4F2DD6-81DD-40CD-8927-18B103BF7077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4DFE4893-2DDC-4C8C-9F71-63D9A8ECF65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8D7510AB-8FB1-4F06-9C28-4666B2E0958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5" name="TextBox 1">
          <a:extLst>
            <a:ext uri="{FF2B5EF4-FFF2-40B4-BE49-F238E27FC236}">
              <a16:creationId xmlns:a16="http://schemas.microsoft.com/office/drawing/2014/main" id="{4E4CEBDA-D57E-44DE-BC6F-6FAE777CB5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5BCC57C1-62B8-49E9-9A63-5875C0FC127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53018B50-FDDF-4D76-95C5-4C2BB1F7A94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8" name="TextBox 1">
          <a:extLst>
            <a:ext uri="{FF2B5EF4-FFF2-40B4-BE49-F238E27FC236}">
              <a16:creationId xmlns:a16="http://schemas.microsoft.com/office/drawing/2014/main" id="{9420E6E6-2AF4-464F-8A4A-6AB8A04AA2C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7D4A5CF9-6205-4158-A186-783822C62F9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2EBE2021-1176-4199-A976-AB705A1DC8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1" name="TextBox 1">
          <a:extLst>
            <a:ext uri="{FF2B5EF4-FFF2-40B4-BE49-F238E27FC236}">
              <a16:creationId xmlns:a16="http://schemas.microsoft.com/office/drawing/2014/main" id="{8760D91D-9533-4BC9-8F7D-0809DBCB15A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A803A74C-27E9-4960-8251-6B8035D345E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E5859AFF-1FCF-4B23-880E-5B46AF96C6D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4" name="TextBox 1">
          <a:extLst>
            <a:ext uri="{FF2B5EF4-FFF2-40B4-BE49-F238E27FC236}">
              <a16:creationId xmlns:a16="http://schemas.microsoft.com/office/drawing/2014/main" id="{E6F8FF14-7E03-44CE-B527-33A56D67BAE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CD33CB4C-73AF-4A68-966A-966A2105936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427CBBD0-799E-4BCA-9838-FC71A1DDFC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7" name="TextBox 1">
          <a:extLst>
            <a:ext uri="{FF2B5EF4-FFF2-40B4-BE49-F238E27FC236}">
              <a16:creationId xmlns:a16="http://schemas.microsoft.com/office/drawing/2014/main" id="{962E7C90-1F86-46CB-A199-7E36A010CAC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19C19088-9ACF-48BA-9452-091A74C506B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1B5E3DBF-603D-463B-8220-E67BD3568F6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0" name="TextBox 1">
          <a:extLst>
            <a:ext uri="{FF2B5EF4-FFF2-40B4-BE49-F238E27FC236}">
              <a16:creationId xmlns:a16="http://schemas.microsoft.com/office/drawing/2014/main" id="{A0A8FCB1-FE8B-45E6-9D5A-A9325FAB81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986F4CD8-8B60-49A7-A8C6-882C75D9F4C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2DD12EAC-7223-4AB1-82C4-AE75C68D3E4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3" name="TextBox 1">
          <a:extLst>
            <a:ext uri="{FF2B5EF4-FFF2-40B4-BE49-F238E27FC236}">
              <a16:creationId xmlns:a16="http://schemas.microsoft.com/office/drawing/2014/main" id="{9F86D100-A38B-4ACA-B886-348339B0FE2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505BD508-CFAC-4C95-B0E4-2729E5D3AA7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F7A7CD61-B4E6-4FA9-90F6-B38E4428489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6" name="TextBox 1">
          <a:extLst>
            <a:ext uri="{FF2B5EF4-FFF2-40B4-BE49-F238E27FC236}">
              <a16:creationId xmlns:a16="http://schemas.microsoft.com/office/drawing/2014/main" id="{AB6DEF67-FF84-4EAE-BF43-22BD710252A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C376415D-2267-4877-9EC3-265C1E6023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EB450886-1CE9-4551-ACE6-660C81CBF8B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79" name="TextBox 1">
          <a:extLst>
            <a:ext uri="{FF2B5EF4-FFF2-40B4-BE49-F238E27FC236}">
              <a16:creationId xmlns:a16="http://schemas.microsoft.com/office/drawing/2014/main" id="{8C785432-054F-4463-BEBA-247C2CDF302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7E568CCC-796F-4880-B435-D3E89E1DBD9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4D89AFE4-64B8-444E-9D0C-B059D2FA7FC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2" name="TextBox 1">
          <a:extLst>
            <a:ext uri="{FF2B5EF4-FFF2-40B4-BE49-F238E27FC236}">
              <a16:creationId xmlns:a16="http://schemas.microsoft.com/office/drawing/2014/main" id="{83E93A1B-8F37-429C-86A7-8C0FCB18FCA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5A3DD6E6-B10C-43CD-A7D3-3AD8EA71062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E5610495-85DE-47CB-A49E-023349D0EF0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5" name="TextBox 1">
          <a:extLst>
            <a:ext uri="{FF2B5EF4-FFF2-40B4-BE49-F238E27FC236}">
              <a16:creationId xmlns:a16="http://schemas.microsoft.com/office/drawing/2014/main" id="{562E4D08-95A0-4FA1-92A9-30696235571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CFCB9F07-E284-490F-8FF8-0CF350C13C8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B4678DDD-3FA5-4006-95ED-B63817DA75B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8" name="TextBox 1">
          <a:extLst>
            <a:ext uri="{FF2B5EF4-FFF2-40B4-BE49-F238E27FC236}">
              <a16:creationId xmlns:a16="http://schemas.microsoft.com/office/drawing/2014/main" id="{B08D7137-5207-44AF-964E-612A41FB25E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7F0F3964-85C2-4981-A014-31BF27251B6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BDF8B794-7C18-4D21-BC87-7C90B6DC063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1" name="TextBox 1">
          <a:extLst>
            <a:ext uri="{FF2B5EF4-FFF2-40B4-BE49-F238E27FC236}">
              <a16:creationId xmlns:a16="http://schemas.microsoft.com/office/drawing/2014/main" id="{FC0A4945-282F-416A-B2E1-2C38DF7BD39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6A86537A-7027-4EE4-9E22-8D91774756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8C705751-8176-4184-944F-479169BC4DA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4" name="TextBox 1">
          <a:extLst>
            <a:ext uri="{FF2B5EF4-FFF2-40B4-BE49-F238E27FC236}">
              <a16:creationId xmlns:a16="http://schemas.microsoft.com/office/drawing/2014/main" id="{CE6BCDE1-9162-49CD-91DA-03561BBA703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DE867BBC-7489-4DC4-82F3-4F3FCC5DE9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91478494-C74E-4A23-B9D3-0F61740000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7" name="TextBox 1">
          <a:extLst>
            <a:ext uri="{FF2B5EF4-FFF2-40B4-BE49-F238E27FC236}">
              <a16:creationId xmlns:a16="http://schemas.microsoft.com/office/drawing/2014/main" id="{BD1CA14C-F70B-4D48-BAA6-6616BD07510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E57B02C6-8AC6-4F15-BA7D-BB8E4B380F1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290061FD-2AAC-4F9A-B7B3-0F0A9BCE414B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100" name="TextBox 1">
          <a:extLst>
            <a:ext uri="{FF2B5EF4-FFF2-40B4-BE49-F238E27FC236}">
              <a16:creationId xmlns:a16="http://schemas.microsoft.com/office/drawing/2014/main" id="{E0A3B5FA-178C-436E-8A49-EA9710C2D640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B0097DBD-6329-4EBF-800E-4C3C9154D78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3B79BE09-AC96-4EDE-BA2C-2E97869E6E9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3" name="TextBox 1">
          <a:extLst>
            <a:ext uri="{FF2B5EF4-FFF2-40B4-BE49-F238E27FC236}">
              <a16:creationId xmlns:a16="http://schemas.microsoft.com/office/drawing/2014/main" id="{5FFC38AE-A766-4572-94BF-055DC12BA9C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62E90B2D-3750-4ED5-AFC0-CFAFFC3F700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FADB4353-0DED-4F16-BAA7-86BCA638DE1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6" name="TextBox 1">
          <a:extLst>
            <a:ext uri="{FF2B5EF4-FFF2-40B4-BE49-F238E27FC236}">
              <a16:creationId xmlns:a16="http://schemas.microsoft.com/office/drawing/2014/main" id="{0F5D0596-9A43-4882-9EF9-D5FD546C653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A3B82064-EBB5-4394-8FF3-119669E432C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90E12599-610D-46EC-9133-F9B31F78092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09" name="TextBox 1">
          <a:extLst>
            <a:ext uri="{FF2B5EF4-FFF2-40B4-BE49-F238E27FC236}">
              <a16:creationId xmlns:a16="http://schemas.microsoft.com/office/drawing/2014/main" id="{1643D5B3-733B-4AC4-925A-50198A2A108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ED3B59E5-6839-4098-8262-18E9D53607E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EA602D4F-5658-433E-98FD-504D5E5E5AC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2" name="TextBox 1">
          <a:extLst>
            <a:ext uri="{FF2B5EF4-FFF2-40B4-BE49-F238E27FC236}">
              <a16:creationId xmlns:a16="http://schemas.microsoft.com/office/drawing/2014/main" id="{74ED8079-F742-4F74-AB5C-BEDABBBF6B3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C8834D37-9E7D-41FF-AEEF-F62EEBAAD35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8C32D2FB-68BE-4CC9-B0B5-E727394162B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5" name="TextBox 1">
          <a:extLst>
            <a:ext uri="{FF2B5EF4-FFF2-40B4-BE49-F238E27FC236}">
              <a16:creationId xmlns:a16="http://schemas.microsoft.com/office/drawing/2014/main" id="{69CEC1D0-A55A-4C6A-9B47-2EA9BCC06E2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945589EB-48A3-4DD1-A649-41C14B92A42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91525A85-DF12-42E9-B886-EB7498F6C8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8" name="TextBox 1">
          <a:extLst>
            <a:ext uri="{FF2B5EF4-FFF2-40B4-BE49-F238E27FC236}">
              <a16:creationId xmlns:a16="http://schemas.microsoft.com/office/drawing/2014/main" id="{BBC90400-1F8E-4CAF-B257-01AF5F391A8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273C6805-1D47-4F09-BCFD-C2AB7980237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5D661491-31AA-4B56-B0F7-2D25B3EE2C7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1" name="TextBox 1">
          <a:extLst>
            <a:ext uri="{FF2B5EF4-FFF2-40B4-BE49-F238E27FC236}">
              <a16:creationId xmlns:a16="http://schemas.microsoft.com/office/drawing/2014/main" id="{101C625C-50FB-4E29-8A0A-BC5F215AD26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F2778BCD-8380-47A1-887E-C9889CD9C2D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DD8718A7-56E4-4FEA-8ED8-04CC3E10642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4" name="TextBox 1">
          <a:extLst>
            <a:ext uri="{FF2B5EF4-FFF2-40B4-BE49-F238E27FC236}">
              <a16:creationId xmlns:a16="http://schemas.microsoft.com/office/drawing/2014/main" id="{A9DA16E7-D3C0-4065-AE23-E69A801D3A2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B8EB4CC6-7BB6-4A61-8BA5-C8930AF1BD0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5020196E-9699-4F6B-82DD-EC21C8ECA1A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7" name="TextBox 1">
          <a:extLst>
            <a:ext uri="{FF2B5EF4-FFF2-40B4-BE49-F238E27FC236}">
              <a16:creationId xmlns:a16="http://schemas.microsoft.com/office/drawing/2014/main" id="{F299695B-E936-4C7C-970E-BAF170600C8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37153CD0-6ED4-43A8-8D45-ACFCC7C0D1F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94200D38-44E4-43EA-85A5-2668906F584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0" name="TextBox 1">
          <a:extLst>
            <a:ext uri="{FF2B5EF4-FFF2-40B4-BE49-F238E27FC236}">
              <a16:creationId xmlns:a16="http://schemas.microsoft.com/office/drawing/2014/main" id="{A83E697C-4CC7-46B3-80F0-7788619EBC8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7BF5916D-59BB-4A5E-97F7-5DCF2AA1C65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4AF29897-7E77-4836-B504-BE884E37436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3" name="TextBox 1">
          <a:extLst>
            <a:ext uri="{FF2B5EF4-FFF2-40B4-BE49-F238E27FC236}">
              <a16:creationId xmlns:a16="http://schemas.microsoft.com/office/drawing/2014/main" id="{DCC66DD1-E670-45EA-A471-3124C3673F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737BE415-05CF-4B0B-B1B9-AE6C5A8CA6B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ABD79501-7D56-41E9-9101-56AE5054278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6" name="TextBox 1">
          <a:extLst>
            <a:ext uri="{FF2B5EF4-FFF2-40B4-BE49-F238E27FC236}">
              <a16:creationId xmlns:a16="http://schemas.microsoft.com/office/drawing/2014/main" id="{0D0B9744-27B3-4463-8FBF-329F644CFC0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36C9543A-8570-434E-AA73-F2653431790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677450A2-4C70-41C3-B222-3BC4FECE16D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39" name="TextBox 1">
          <a:extLst>
            <a:ext uri="{FF2B5EF4-FFF2-40B4-BE49-F238E27FC236}">
              <a16:creationId xmlns:a16="http://schemas.microsoft.com/office/drawing/2014/main" id="{2737094C-1DB3-456E-860C-B6DD4644D71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66984095-8AD8-496C-A17E-DA27912742B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21089599-2642-401D-B3A1-B8F5B3E2F5D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2" name="TextBox 1">
          <a:extLst>
            <a:ext uri="{FF2B5EF4-FFF2-40B4-BE49-F238E27FC236}">
              <a16:creationId xmlns:a16="http://schemas.microsoft.com/office/drawing/2014/main" id="{B3F120B8-E325-4509-8EC9-BB23D64217D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BE6CA0FA-3055-4B7C-A903-9568B02D7A1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27331430-16B4-4558-BCED-96377FCA89E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5" name="TextBox 1">
          <a:extLst>
            <a:ext uri="{FF2B5EF4-FFF2-40B4-BE49-F238E27FC236}">
              <a16:creationId xmlns:a16="http://schemas.microsoft.com/office/drawing/2014/main" id="{B455AA6A-4D97-4B31-9548-63CED45BEDA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69D9C57C-ECE9-4EC9-BF5C-D77C5BC169B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F7DC9CA9-C93C-4F09-A5C8-838BBBAA1244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148" name="TextBox 1">
          <a:extLst>
            <a:ext uri="{FF2B5EF4-FFF2-40B4-BE49-F238E27FC236}">
              <a16:creationId xmlns:a16="http://schemas.microsoft.com/office/drawing/2014/main" id="{3D12E5B4-859C-4CC3-BB67-C25AB4492D99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6566ABB6-EBA8-4EC7-951F-9C485D41817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3E0AD673-A3FC-4441-A45D-223BF9A1D27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1" name="TextBox 1">
          <a:extLst>
            <a:ext uri="{FF2B5EF4-FFF2-40B4-BE49-F238E27FC236}">
              <a16:creationId xmlns:a16="http://schemas.microsoft.com/office/drawing/2014/main" id="{993C3DC4-3B7B-4C3A-8FD9-FBD66CFB80F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9FDD6426-0E21-4C71-9204-7E3CC8F3A9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7C6E6D7B-F9F5-4F4D-AB45-DDA65347669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4" name="TextBox 1">
          <a:extLst>
            <a:ext uri="{FF2B5EF4-FFF2-40B4-BE49-F238E27FC236}">
              <a16:creationId xmlns:a16="http://schemas.microsoft.com/office/drawing/2014/main" id="{4058B1E6-DE54-4369-B354-C7CFA33328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5798B0B8-611B-4297-B50A-514858EF6FA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8FE7B733-0C66-4C24-8686-29C3D80BE88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7" name="TextBox 1">
          <a:extLst>
            <a:ext uri="{FF2B5EF4-FFF2-40B4-BE49-F238E27FC236}">
              <a16:creationId xmlns:a16="http://schemas.microsoft.com/office/drawing/2014/main" id="{CCE920FA-38BD-41B8-9390-769971E8F84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EA60B522-0531-4983-A563-52E65BCB635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AD584D02-B365-429E-9FFC-7FF318F3F30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0" name="TextBox 1">
          <a:extLst>
            <a:ext uri="{FF2B5EF4-FFF2-40B4-BE49-F238E27FC236}">
              <a16:creationId xmlns:a16="http://schemas.microsoft.com/office/drawing/2014/main" id="{2B0B8D8F-A9B7-474C-9D09-7381E896682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F6475692-DAD1-464A-8641-C0624850B8F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A5C43000-DB20-4440-8C03-15C6B1D833A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3" name="TextBox 1">
          <a:extLst>
            <a:ext uri="{FF2B5EF4-FFF2-40B4-BE49-F238E27FC236}">
              <a16:creationId xmlns:a16="http://schemas.microsoft.com/office/drawing/2014/main" id="{D92E7333-BDC7-428B-8857-2EAC5CF68FB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765EBE32-A38C-404D-8558-753787BB5CB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CFCBA782-54FA-4F6F-9B63-6D5C178D422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6" name="TextBox 1">
          <a:extLst>
            <a:ext uri="{FF2B5EF4-FFF2-40B4-BE49-F238E27FC236}">
              <a16:creationId xmlns:a16="http://schemas.microsoft.com/office/drawing/2014/main" id="{A0454BDA-FB13-4777-B7BF-1FCE42E3B40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313F93DB-7AA5-42BD-B7FD-3A87F7FE4F5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E9E8793B-C760-4673-830C-6B08676A51C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69" name="TextBox 1">
          <a:extLst>
            <a:ext uri="{FF2B5EF4-FFF2-40B4-BE49-F238E27FC236}">
              <a16:creationId xmlns:a16="http://schemas.microsoft.com/office/drawing/2014/main" id="{A30EEEE4-C0E2-4D52-B40F-DB05357E692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D7C9435A-8A11-4F06-802D-24FC3FC3C2B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C9DA9967-4E39-4B1D-A707-8D6B9D88431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2" name="TextBox 1">
          <a:extLst>
            <a:ext uri="{FF2B5EF4-FFF2-40B4-BE49-F238E27FC236}">
              <a16:creationId xmlns:a16="http://schemas.microsoft.com/office/drawing/2014/main" id="{F2798F54-75EC-4C67-912D-2E96A64C981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299A911D-A96A-40E9-B05A-522BEB6020C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C7720CA7-CEE9-4A1E-B485-ABC0CD4A5E2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5" name="TextBox 1">
          <a:extLst>
            <a:ext uri="{FF2B5EF4-FFF2-40B4-BE49-F238E27FC236}">
              <a16:creationId xmlns:a16="http://schemas.microsoft.com/office/drawing/2014/main" id="{AC7F08AC-F4B5-4394-B5E8-3358F936450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DB397D67-1146-4FDE-90BB-12D356AA72C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4FFBDBEB-DC3A-4C40-9851-041CCB3818C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8" name="TextBox 1">
          <a:extLst>
            <a:ext uri="{FF2B5EF4-FFF2-40B4-BE49-F238E27FC236}">
              <a16:creationId xmlns:a16="http://schemas.microsoft.com/office/drawing/2014/main" id="{DAA92E69-8F3D-44C7-B399-EBB6E5A3C53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D7B72E77-9880-4B72-B12B-918772DEFC1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E2FEC847-BBCB-42EE-B6EF-9EE95EC0AEE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1" name="TextBox 1">
          <a:extLst>
            <a:ext uri="{FF2B5EF4-FFF2-40B4-BE49-F238E27FC236}">
              <a16:creationId xmlns:a16="http://schemas.microsoft.com/office/drawing/2014/main" id="{B7C93536-6C08-40CF-A106-8D6D45B7D2E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B2F53559-3722-4224-B5D2-3D0EFDCB882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01C4E6CF-B967-4B56-AEE0-2276EDF6BE4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4" name="TextBox 1">
          <a:extLst>
            <a:ext uri="{FF2B5EF4-FFF2-40B4-BE49-F238E27FC236}">
              <a16:creationId xmlns:a16="http://schemas.microsoft.com/office/drawing/2014/main" id="{6AE921A1-96AF-4B66-A1EA-3486B46094A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751328EF-2962-41E9-BD74-1A91A72CC7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393DF8EE-FEE9-4340-871E-13EA80D258A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7" name="TextBox 1">
          <a:extLst>
            <a:ext uri="{FF2B5EF4-FFF2-40B4-BE49-F238E27FC236}">
              <a16:creationId xmlns:a16="http://schemas.microsoft.com/office/drawing/2014/main" id="{64DCFE78-8AE7-482B-86D0-9C91F1F22EC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4040D192-BAD4-4ADD-8B3F-6C5B4427E36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E7F94DA4-13C4-492A-85AE-3FAB4D79FFB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0" name="TextBox 1">
          <a:extLst>
            <a:ext uri="{FF2B5EF4-FFF2-40B4-BE49-F238E27FC236}">
              <a16:creationId xmlns:a16="http://schemas.microsoft.com/office/drawing/2014/main" id="{38EAC9AB-CE28-4C4C-A4B6-04F5C303F8F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8DB51FBA-C307-498B-BDEA-2B770632079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9FA54F46-373D-49E8-A44C-425264C9A8A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3" name="TextBox 1">
          <a:extLst>
            <a:ext uri="{FF2B5EF4-FFF2-40B4-BE49-F238E27FC236}">
              <a16:creationId xmlns:a16="http://schemas.microsoft.com/office/drawing/2014/main" id="{7A7B23A9-1F53-4637-9B43-38BE081FF0A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0A22E2D5-9B6A-4821-8A40-4AEA0F313B9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A10174AB-639F-4B6C-AD95-DE89504B75A1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196" name="TextBox 1">
          <a:extLst>
            <a:ext uri="{FF2B5EF4-FFF2-40B4-BE49-F238E27FC236}">
              <a16:creationId xmlns:a16="http://schemas.microsoft.com/office/drawing/2014/main" id="{C6E7A85C-F3AA-4F7E-935D-54286ECCA741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48F6484C-70FF-46AA-B24C-95DE2B2B3EB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FC167A8B-D720-48EF-91BF-F9BDB3658F6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199" name="TextBox 1">
          <a:extLst>
            <a:ext uri="{FF2B5EF4-FFF2-40B4-BE49-F238E27FC236}">
              <a16:creationId xmlns:a16="http://schemas.microsoft.com/office/drawing/2014/main" id="{164B0FA0-8AC0-46F5-867A-95758BBACD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9A00082D-5C58-4565-9578-19082C49B4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23498C59-B597-410E-A0CE-344C6CE773C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2" name="TextBox 1">
          <a:extLst>
            <a:ext uri="{FF2B5EF4-FFF2-40B4-BE49-F238E27FC236}">
              <a16:creationId xmlns:a16="http://schemas.microsoft.com/office/drawing/2014/main" id="{7A91C652-2C52-4930-BA5D-467CCCFFBB0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42C3BCAA-1A3C-46D6-9FED-CE4E49DE3D7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15257E44-E836-4F83-A797-7F8BA9C502E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5" name="TextBox 1">
          <a:extLst>
            <a:ext uri="{FF2B5EF4-FFF2-40B4-BE49-F238E27FC236}">
              <a16:creationId xmlns:a16="http://schemas.microsoft.com/office/drawing/2014/main" id="{28B84FEB-EF3E-4D67-9C2D-08012077144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B7F5534D-A9A2-4586-8613-E24C552470E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B557189D-D953-4EE0-BD70-834796793E7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8" name="TextBox 1">
          <a:extLst>
            <a:ext uri="{FF2B5EF4-FFF2-40B4-BE49-F238E27FC236}">
              <a16:creationId xmlns:a16="http://schemas.microsoft.com/office/drawing/2014/main" id="{A5D70D08-0E6B-4E42-901C-FD078D23D4F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7E04F754-1106-4138-9D1C-95D02EBC2C7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06EDA981-C0E3-4229-A538-E7A60C8010A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1" name="TextBox 1">
          <a:extLst>
            <a:ext uri="{FF2B5EF4-FFF2-40B4-BE49-F238E27FC236}">
              <a16:creationId xmlns:a16="http://schemas.microsoft.com/office/drawing/2014/main" id="{F8C31DFE-7A9D-48F6-9521-AE071E8FF3A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7712E43E-9F5F-44AD-A5A6-10C4176BBF1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C49D1D94-6555-4177-BEF4-3CF0E8E3C92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4" name="TextBox 1">
          <a:extLst>
            <a:ext uri="{FF2B5EF4-FFF2-40B4-BE49-F238E27FC236}">
              <a16:creationId xmlns:a16="http://schemas.microsoft.com/office/drawing/2014/main" id="{47E0299A-FC2A-479D-96D2-D88BC8FC5DA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F8F644C2-D5ED-414E-A7D9-8C639C61C61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BF54A910-1A01-4A34-9B3B-E2FFA0A04F2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7" name="TextBox 1">
          <a:extLst>
            <a:ext uri="{FF2B5EF4-FFF2-40B4-BE49-F238E27FC236}">
              <a16:creationId xmlns:a16="http://schemas.microsoft.com/office/drawing/2014/main" id="{472CDE55-E581-418D-B2EA-010AB59FFAE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CC49A6BC-CF80-4FBF-B453-6C7ACF376A0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85EB3AEA-698F-46F7-ABC8-0CB526EF9C7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0" name="TextBox 1">
          <a:extLst>
            <a:ext uri="{FF2B5EF4-FFF2-40B4-BE49-F238E27FC236}">
              <a16:creationId xmlns:a16="http://schemas.microsoft.com/office/drawing/2014/main" id="{98ACAA81-1807-4015-8E4C-1D7EDDD7A18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927970B0-BF4B-4AC6-A523-924A702C83B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6ADF6C6D-358B-43DC-993B-2E073E7CD9E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3" name="TextBox 1">
          <a:extLst>
            <a:ext uri="{FF2B5EF4-FFF2-40B4-BE49-F238E27FC236}">
              <a16:creationId xmlns:a16="http://schemas.microsoft.com/office/drawing/2014/main" id="{80B1F220-2AA0-417A-AAAC-F63C10A0F64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07CABE2E-E398-4161-994D-ED01AE12103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A601ECF5-4208-41C9-92D3-9AF86996549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6" name="TextBox 1">
          <a:extLst>
            <a:ext uri="{FF2B5EF4-FFF2-40B4-BE49-F238E27FC236}">
              <a16:creationId xmlns:a16="http://schemas.microsoft.com/office/drawing/2014/main" id="{D55DD54E-1CDD-4996-9995-E604863A9B1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7443F927-48D3-47A3-95C5-3ACFFCA729D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287892F9-9B8C-4D15-8C16-1061C5284BA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29" name="TextBox 1">
          <a:extLst>
            <a:ext uri="{FF2B5EF4-FFF2-40B4-BE49-F238E27FC236}">
              <a16:creationId xmlns:a16="http://schemas.microsoft.com/office/drawing/2014/main" id="{9DC674E5-9EC5-4ECA-9426-9263C4C8D9A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2FEDF355-4250-4DA3-A0E2-65F1192B500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AA71C6F5-3FF8-4DA7-955A-A8EF26AAC5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2" name="TextBox 1">
          <a:extLst>
            <a:ext uri="{FF2B5EF4-FFF2-40B4-BE49-F238E27FC236}">
              <a16:creationId xmlns:a16="http://schemas.microsoft.com/office/drawing/2014/main" id="{F47AB768-2664-4F1B-B638-9D62169B188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F6F779F1-166B-44B7-B9B2-8CD5383A00C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9997160D-7CAD-4535-AA06-B0245B4410E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5" name="TextBox 1">
          <a:extLst>
            <a:ext uri="{FF2B5EF4-FFF2-40B4-BE49-F238E27FC236}">
              <a16:creationId xmlns:a16="http://schemas.microsoft.com/office/drawing/2014/main" id="{D28CD8C8-5652-4083-9C7F-816B8840955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34773A4F-95EA-4E98-BDB9-FDDBEC8BC26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644B713D-281F-460A-BAEA-FF0FFAF60FC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8" name="TextBox 1">
          <a:extLst>
            <a:ext uri="{FF2B5EF4-FFF2-40B4-BE49-F238E27FC236}">
              <a16:creationId xmlns:a16="http://schemas.microsoft.com/office/drawing/2014/main" id="{80D867F9-284B-41D2-A8E6-8B2623BCB0A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EF77A74D-2295-452C-9082-880DB28D582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F841F3BE-0744-4273-AE43-2EA03A407F3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1" name="TextBox 1">
          <a:extLst>
            <a:ext uri="{FF2B5EF4-FFF2-40B4-BE49-F238E27FC236}">
              <a16:creationId xmlns:a16="http://schemas.microsoft.com/office/drawing/2014/main" id="{EB03CE33-EF69-4EF5-ABA6-1B1F8F3148D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58E90B26-3E7A-4934-8E65-80C59C15675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EA11E01C-7828-40D6-83F6-61E112B82144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244" name="TextBox 1">
          <a:extLst>
            <a:ext uri="{FF2B5EF4-FFF2-40B4-BE49-F238E27FC236}">
              <a16:creationId xmlns:a16="http://schemas.microsoft.com/office/drawing/2014/main" id="{765AF3EE-E70C-4EE2-9572-E5EA7740F0DE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3A728120-D522-4835-AD9B-5417E27B47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032C1958-68E3-42D0-A26C-F23A31CE5FA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7" name="TextBox 1">
          <a:extLst>
            <a:ext uri="{FF2B5EF4-FFF2-40B4-BE49-F238E27FC236}">
              <a16:creationId xmlns:a16="http://schemas.microsoft.com/office/drawing/2014/main" id="{987E4EF8-E49A-4024-A6C2-A03922958EE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EC9EE0DF-A47E-4808-885A-F3D52C00C43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A8F494F9-0732-47C1-88B1-3FA3701CF02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0" name="TextBox 1">
          <a:extLst>
            <a:ext uri="{FF2B5EF4-FFF2-40B4-BE49-F238E27FC236}">
              <a16:creationId xmlns:a16="http://schemas.microsoft.com/office/drawing/2014/main" id="{1B846EF0-D1C1-496E-A498-EEB17CBAB1C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54953BCA-0E15-4702-AB87-A9DDB74410A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66C37601-7A1F-4053-933A-43C1EFF3544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3" name="TextBox 1">
          <a:extLst>
            <a:ext uri="{FF2B5EF4-FFF2-40B4-BE49-F238E27FC236}">
              <a16:creationId xmlns:a16="http://schemas.microsoft.com/office/drawing/2014/main" id="{63B8FE0F-4397-436A-B07A-914B50D27FD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FF9BF68D-3849-4813-8182-4B96E2AB932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97AA6502-CD1F-411F-969B-7B1ED2D6343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6" name="TextBox 1">
          <a:extLst>
            <a:ext uri="{FF2B5EF4-FFF2-40B4-BE49-F238E27FC236}">
              <a16:creationId xmlns:a16="http://schemas.microsoft.com/office/drawing/2014/main" id="{17480D1E-826D-406B-8A20-1FF7A32461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D84CC610-B0D7-4E9A-BF3D-5943011561C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4D900A19-13F1-4913-B8A8-67BCEF0FD25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59" name="TextBox 1">
          <a:extLst>
            <a:ext uri="{FF2B5EF4-FFF2-40B4-BE49-F238E27FC236}">
              <a16:creationId xmlns:a16="http://schemas.microsoft.com/office/drawing/2014/main" id="{018B946B-25CF-4B36-B3CE-54DA66CC835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CE0D4031-5B0F-4D35-98E4-B3E4C74713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952D2EF9-26CB-4528-8750-235A81A40E5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2" name="TextBox 1">
          <a:extLst>
            <a:ext uri="{FF2B5EF4-FFF2-40B4-BE49-F238E27FC236}">
              <a16:creationId xmlns:a16="http://schemas.microsoft.com/office/drawing/2014/main" id="{D9CBCC50-690C-4890-8ACE-3F1FC9C2AF1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6ADF9587-8C59-4873-BC0B-A84CA9C31F7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3CF07760-16A7-4D03-B03A-63D6579560B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5" name="TextBox 1">
          <a:extLst>
            <a:ext uri="{FF2B5EF4-FFF2-40B4-BE49-F238E27FC236}">
              <a16:creationId xmlns:a16="http://schemas.microsoft.com/office/drawing/2014/main" id="{96D80869-342F-47FF-94F1-1330E797C0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D843FBB8-349E-4470-89B5-4CC82D9A662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08784541-F393-411C-95FD-C95696E003E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8" name="TextBox 1">
          <a:extLst>
            <a:ext uri="{FF2B5EF4-FFF2-40B4-BE49-F238E27FC236}">
              <a16:creationId xmlns:a16="http://schemas.microsoft.com/office/drawing/2014/main" id="{B2F4B9B4-BD50-4274-9680-2FB8EEADC02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23DE1031-3CA3-434C-88A9-5DB8359E369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333D25FF-3693-4B57-8446-D31E3E0FA2B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1" name="TextBox 1">
          <a:extLst>
            <a:ext uri="{FF2B5EF4-FFF2-40B4-BE49-F238E27FC236}">
              <a16:creationId xmlns:a16="http://schemas.microsoft.com/office/drawing/2014/main" id="{2A89FFD1-C19E-4073-9C52-2939A7CA66B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3917F2F8-005D-4BC5-956B-33CFBCC5DD4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B768FFB5-5A8C-4B2B-95B0-E4AFF7E51C5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4" name="TextBox 1">
          <a:extLst>
            <a:ext uri="{FF2B5EF4-FFF2-40B4-BE49-F238E27FC236}">
              <a16:creationId xmlns:a16="http://schemas.microsoft.com/office/drawing/2014/main" id="{90BA8B2F-2DBD-440A-9C68-B0C7446538F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2BCAA8C6-BFAC-448F-9EA7-D8A2AE28B7C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C9E7EB97-4D5E-4E77-AFC9-CEAF6131E93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7" name="TextBox 1">
          <a:extLst>
            <a:ext uri="{FF2B5EF4-FFF2-40B4-BE49-F238E27FC236}">
              <a16:creationId xmlns:a16="http://schemas.microsoft.com/office/drawing/2014/main" id="{A9B103AD-29B7-4717-A169-C4E7A67439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3B11BB4D-1D65-4BA3-A224-05FE9ADBF22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6B4F8404-F42B-453D-AE76-BC081F6CEB9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0" name="TextBox 1">
          <a:extLst>
            <a:ext uri="{FF2B5EF4-FFF2-40B4-BE49-F238E27FC236}">
              <a16:creationId xmlns:a16="http://schemas.microsoft.com/office/drawing/2014/main" id="{9EF85363-B74E-4053-833D-F2D20F749E4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6F8732A5-6156-45C9-8F8F-8C63C53D9CA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5F892152-8A3C-4FA7-ACEF-4384B0938CE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3" name="TextBox 1">
          <a:extLst>
            <a:ext uri="{FF2B5EF4-FFF2-40B4-BE49-F238E27FC236}">
              <a16:creationId xmlns:a16="http://schemas.microsoft.com/office/drawing/2014/main" id="{C32C1C22-3458-45F6-B018-D170D280EF8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A1BBDBE4-78D4-48C4-8F4A-EC4FA37FD5C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C9CFB7DD-B765-4929-84AF-1706F57D360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6" name="TextBox 1">
          <a:extLst>
            <a:ext uri="{FF2B5EF4-FFF2-40B4-BE49-F238E27FC236}">
              <a16:creationId xmlns:a16="http://schemas.microsoft.com/office/drawing/2014/main" id="{D8DB7311-06AE-4174-9B69-1AF0D120502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C1BB5C83-A800-4A8C-BF90-838140860F1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245EB14D-B42B-4B64-B6D9-CA28CE4F1EF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89" name="TextBox 1">
          <a:extLst>
            <a:ext uri="{FF2B5EF4-FFF2-40B4-BE49-F238E27FC236}">
              <a16:creationId xmlns:a16="http://schemas.microsoft.com/office/drawing/2014/main" id="{4865B972-FC8B-41DA-BEEA-C2FF628DE1A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F7FEFEC6-4FBC-4BAE-BCD6-821EEDB2985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C9063483-EB64-48DB-A2D8-A84F0951B9FC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292" name="TextBox 1">
          <a:extLst>
            <a:ext uri="{FF2B5EF4-FFF2-40B4-BE49-F238E27FC236}">
              <a16:creationId xmlns:a16="http://schemas.microsoft.com/office/drawing/2014/main" id="{6BB899DA-70C6-4CA5-8431-1801C840341C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78CA3A27-73D0-4919-BBA2-E83C12FDF5A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0A06C70E-EED7-4F55-9275-D9B1AD8D5F1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5" name="TextBox 1">
          <a:extLst>
            <a:ext uri="{FF2B5EF4-FFF2-40B4-BE49-F238E27FC236}">
              <a16:creationId xmlns:a16="http://schemas.microsoft.com/office/drawing/2014/main" id="{EFDB33BA-1DB6-45D0-8470-5D4F7B6B388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E6125C01-0D23-48F7-849B-2509A07B82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E23EF7D5-D9F0-4EE2-AE6D-0ADDD922544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8" name="TextBox 1">
          <a:extLst>
            <a:ext uri="{FF2B5EF4-FFF2-40B4-BE49-F238E27FC236}">
              <a16:creationId xmlns:a16="http://schemas.microsoft.com/office/drawing/2014/main" id="{CD365C63-41E0-472B-BB1D-C2C711E462B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E308D897-255C-4671-ABE8-2B91BBFD517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44057EEA-2E05-4765-B401-9933BBC8FC1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1" name="TextBox 1">
          <a:extLst>
            <a:ext uri="{FF2B5EF4-FFF2-40B4-BE49-F238E27FC236}">
              <a16:creationId xmlns:a16="http://schemas.microsoft.com/office/drawing/2014/main" id="{4E26DAF6-B72B-412C-B6AD-452D349E5B6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6AA55252-C528-4787-A127-997D0651AD8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77B8630B-E13F-4F53-B963-613964AB544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4" name="TextBox 1">
          <a:extLst>
            <a:ext uri="{FF2B5EF4-FFF2-40B4-BE49-F238E27FC236}">
              <a16:creationId xmlns:a16="http://schemas.microsoft.com/office/drawing/2014/main" id="{590BF125-7276-4CE4-90C9-7C9209AD477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45A74084-7FC8-48C7-A03E-58F2DEB8F71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31D23A65-C687-4764-AD1F-D0F7F53B36B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7" name="TextBox 1">
          <a:extLst>
            <a:ext uri="{FF2B5EF4-FFF2-40B4-BE49-F238E27FC236}">
              <a16:creationId xmlns:a16="http://schemas.microsoft.com/office/drawing/2014/main" id="{56DF6960-232C-4A33-ADFE-12B5A31DA0C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DDCA4623-6DA8-4B85-AB61-427CED729D7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70BFB0BA-DA4A-45E0-B508-5B9CFA1AF28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0" name="TextBox 1">
          <a:extLst>
            <a:ext uri="{FF2B5EF4-FFF2-40B4-BE49-F238E27FC236}">
              <a16:creationId xmlns:a16="http://schemas.microsoft.com/office/drawing/2014/main" id="{7787CF6A-76B0-4A21-8ADE-0B3A869D524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FC937F22-D187-413B-B6FF-47709B74550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88CB1579-5CA7-4AD1-9AD3-E9E43AD757A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3" name="TextBox 1">
          <a:extLst>
            <a:ext uri="{FF2B5EF4-FFF2-40B4-BE49-F238E27FC236}">
              <a16:creationId xmlns:a16="http://schemas.microsoft.com/office/drawing/2014/main" id="{3CFF8962-530D-4ECC-A38B-32AE0964550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7B251B88-6DFA-4ACA-8484-61F2C3A1A45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2C560A73-B322-424F-B18D-DAD98DF7574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6" name="TextBox 1">
          <a:extLst>
            <a:ext uri="{FF2B5EF4-FFF2-40B4-BE49-F238E27FC236}">
              <a16:creationId xmlns:a16="http://schemas.microsoft.com/office/drawing/2014/main" id="{99A27C3A-A6B9-4254-AB11-2E6B7F77FA4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E7AA76B1-BE51-487E-858C-480F77E8614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0AF47A7B-9654-4FEA-9D51-2EF07EE97A7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19" name="TextBox 1">
          <a:extLst>
            <a:ext uri="{FF2B5EF4-FFF2-40B4-BE49-F238E27FC236}">
              <a16:creationId xmlns:a16="http://schemas.microsoft.com/office/drawing/2014/main" id="{F37787AB-FDB0-4014-954B-DF75C90C3F8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F456462D-0C44-4BC9-9427-EA0DAFA4855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0CD1D6CC-9777-49A4-9EAE-4A69C1DFAD3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2" name="TextBox 1">
          <a:extLst>
            <a:ext uri="{FF2B5EF4-FFF2-40B4-BE49-F238E27FC236}">
              <a16:creationId xmlns:a16="http://schemas.microsoft.com/office/drawing/2014/main" id="{7D4D9880-A6BF-49C8-89B6-075FBF5278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0E504691-E135-47C4-81BF-72689ACC24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6F72BCF0-577C-401A-B736-C82B2C30878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5" name="TextBox 1">
          <a:extLst>
            <a:ext uri="{FF2B5EF4-FFF2-40B4-BE49-F238E27FC236}">
              <a16:creationId xmlns:a16="http://schemas.microsoft.com/office/drawing/2014/main" id="{AACBFDD2-504E-4914-8D02-89F3281941F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FE79631F-47DE-4746-B100-A7364DF1D4C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B8816BB7-3BBF-465B-9931-1630A04E5F2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8" name="TextBox 1">
          <a:extLst>
            <a:ext uri="{FF2B5EF4-FFF2-40B4-BE49-F238E27FC236}">
              <a16:creationId xmlns:a16="http://schemas.microsoft.com/office/drawing/2014/main" id="{D000C81F-9239-4C10-A314-F02DF457AA7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0E0BAEB9-E81A-481B-8CA6-9E6083C1F17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FB82B0F0-F171-40E7-9FAC-2BC24BAE1C1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1" name="TextBox 1">
          <a:extLst>
            <a:ext uri="{FF2B5EF4-FFF2-40B4-BE49-F238E27FC236}">
              <a16:creationId xmlns:a16="http://schemas.microsoft.com/office/drawing/2014/main" id="{734AE0E1-CBD9-4CD4-B305-8101BF3EAFF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018ADF55-A2E5-4D8D-8F98-A4C659FFCCE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DB1AC2A7-D5AA-49F0-9F08-4A53B96CD07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4" name="TextBox 1">
          <a:extLst>
            <a:ext uri="{FF2B5EF4-FFF2-40B4-BE49-F238E27FC236}">
              <a16:creationId xmlns:a16="http://schemas.microsoft.com/office/drawing/2014/main" id="{A873763E-CAF5-4F73-AEBB-29CA8177F88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96AA398C-C5AB-491C-9AA9-8868376C1FB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AB6CEBA1-96DA-4FB1-AFFF-F3AA823B9A3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7" name="TextBox 1">
          <a:extLst>
            <a:ext uri="{FF2B5EF4-FFF2-40B4-BE49-F238E27FC236}">
              <a16:creationId xmlns:a16="http://schemas.microsoft.com/office/drawing/2014/main" id="{4D37AE8D-4B5F-4FE2-ADAD-521A2018DFD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489C043B-2173-4F3A-9C6F-9E88FBEDCC5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32FC0F5F-614B-4F18-815E-88C6BDEBD820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340" name="TextBox 1">
          <a:extLst>
            <a:ext uri="{FF2B5EF4-FFF2-40B4-BE49-F238E27FC236}">
              <a16:creationId xmlns:a16="http://schemas.microsoft.com/office/drawing/2014/main" id="{54249E77-BF01-40AC-A0AB-DC6964DC41F0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4B6017B6-B59E-4D62-A1B8-120E4DAF27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A59D7DF8-4C19-484E-B279-456BB56BE13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3" name="TextBox 1">
          <a:extLst>
            <a:ext uri="{FF2B5EF4-FFF2-40B4-BE49-F238E27FC236}">
              <a16:creationId xmlns:a16="http://schemas.microsoft.com/office/drawing/2014/main" id="{11D920B7-0460-493D-82AE-9E7FC9DCD0B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4A7AE3E7-81B5-4EFF-84A2-DF505608184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781C8886-CCFC-4921-B06C-B34CB3695C6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6" name="TextBox 1">
          <a:extLst>
            <a:ext uri="{FF2B5EF4-FFF2-40B4-BE49-F238E27FC236}">
              <a16:creationId xmlns:a16="http://schemas.microsoft.com/office/drawing/2014/main" id="{7951A95D-1E9B-479A-9F40-9E687B1142C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0321298B-0EB6-4CD8-ACA3-85E8329460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44A70D4E-09E4-4909-AE9C-12FE0AC6FCB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49" name="TextBox 1">
          <a:extLst>
            <a:ext uri="{FF2B5EF4-FFF2-40B4-BE49-F238E27FC236}">
              <a16:creationId xmlns:a16="http://schemas.microsoft.com/office/drawing/2014/main" id="{C0DFABA8-9BAE-408A-9414-DBCEE6B6E12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01ECE117-72D0-487B-B843-6F14DCAD3E2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5923CA2F-E1D8-4487-9F41-2C18F54BE61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2" name="TextBox 1">
          <a:extLst>
            <a:ext uri="{FF2B5EF4-FFF2-40B4-BE49-F238E27FC236}">
              <a16:creationId xmlns:a16="http://schemas.microsoft.com/office/drawing/2014/main" id="{0ED06D76-67A7-4664-9F6F-C16C076B11B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71EDDDA3-2E24-468A-B21E-BAB33C64A96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B105E743-03CD-4282-A0E8-1248C946E45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5" name="TextBox 1">
          <a:extLst>
            <a:ext uri="{FF2B5EF4-FFF2-40B4-BE49-F238E27FC236}">
              <a16:creationId xmlns:a16="http://schemas.microsoft.com/office/drawing/2014/main" id="{61987F12-D1F1-4B1F-9247-CE00C8C5857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8965CB4E-7E8A-4046-825D-BAFBDE45A0F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4067DE24-462C-49E8-9D38-FC028427879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8" name="TextBox 1">
          <a:extLst>
            <a:ext uri="{FF2B5EF4-FFF2-40B4-BE49-F238E27FC236}">
              <a16:creationId xmlns:a16="http://schemas.microsoft.com/office/drawing/2014/main" id="{D3CACA01-7024-4974-A736-71735C21160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E8635914-924D-48F9-B48B-CDD80CC2BB5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DCE83182-5AF8-4A8E-9949-BB5A34EFBEC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1" name="TextBox 1">
          <a:extLst>
            <a:ext uri="{FF2B5EF4-FFF2-40B4-BE49-F238E27FC236}">
              <a16:creationId xmlns:a16="http://schemas.microsoft.com/office/drawing/2014/main" id="{67838137-FD1F-464F-8CA0-95E549689F0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EB1B61DD-BAF7-43D0-9E0A-BBDA6427F38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71D50F87-9733-4BA7-BD72-E8260FC9D04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4" name="TextBox 1">
          <a:extLst>
            <a:ext uri="{FF2B5EF4-FFF2-40B4-BE49-F238E27FC236}">
              <a16:creationId xmlns:a16="http://schemas.microsoft.com/office/drawing/2014/main" id="{0F484505-7B83-42C5-8D24-08E1C76840A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4DE56048-90DB-45F9-93AC-2731CC3BD45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3EBC6A49-0BBA-471A-81A9-DD6C079B7B9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7" name="TextBox 1">
          <a:extLst>
            <a:ext uri="{FF2B5EF4-FFF2-40B4-BE49-F238E27FC236}">
              <a16:creationId xmlns:a16="http://schemas.microsoft.com/office/drawing/2014/main" id="{4F72B741-97CB-4B30-AC63-90A2E887038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0BE61D3F-A6D1-4AD7-A5CB-C0A91AF9832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7C4BD49B-A285-421E-8E43-41DC1F9B8EE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0" name="TextBox 1">
          <a:extLst>
            <a:ext uri="{FF2B5EF4-FFF2-40B4-BE49-F238E27FC236}">
              <a16:creationId xmlns:a16="http://schemas.microsoft.com/office/drawing/2014/main" id="{E0A9571F-339A-42C9-A2F9-5BC15A44C8D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100EB93A-D870-4F10-8A01-EAF1FBA643B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39835665-8882-4C56-B0E9-7E384B7E77C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3" name="TextBox 1">
          <a:extLst>
            <a:ext uri="{FF2B5EF4-FFF2-40B4-BE49-F238E27FC236}">
              <a16:creationId xmlns:a16="http://schemas.microsoft.com/office/drawing/2014/main" id="{EB9D6F32-4CB8-4D30-8CF1-62A8102E03D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D72B996C-1A1B-4EFA-A6ED-480DFB590BF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582A432C-EDE3-452F-A185-21D5736A106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6" name="TextBox 1">
          <a:extLst>
            <a:ext uri="{FF2B5EF4-FFF2-40B4-BE49-F238E27FC236}">
              <a16:creationId xmlns:a16="http://schemas.microsoft.com/office/drawing/2014/main" id="{487C04C4-7C25-4E3A-823A-5C3B6EDFBD5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844894A3-B977-49F5-AECF-90CBF08FDA8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A1E4A665-2441-4470-B0E0-9C6FDDCCBA3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79" name="TextBox 1">
          <a:extLst>
            <a:ext uri="{FF2B5EF4-FFF2-40B4-BE49-F238E27FC236}">
              <a16:creationId xmlns:a16="http://schemas.microsoft.com/office/drawing/2014/main" id="{2587310E-C873-4D3C-94D0-20785FE952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C1260AA9-9447-4DA2-AA85-C978AB7BB64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9020FFE6-0FE2-478B-8522-171B323431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2" name="TextBox 1">
          <a:extLst>
            <a:ext uri="{FF2B5EF4-FFF2-40B4-BE49-F238E27FC236}">
              <a16:creationId xmlns:a16="http://schemas.microsoft.com/office/drawing/2014/main" id="{B386916C-988B-43D3-83ED-4873F7F0CE3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A3381527-10EC-4BF9-9E4E-1FC1380F303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37C77F1B-9E0B-417F-A062-CC44241E956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5" name="TextBox 1">
          <a:extLst>
            <a:ext uri="{FF2B5EF4-FFF2-40B4-BE49-F238E27FC236}">
              <a16:creationId xmlns:a16="http://schemas.microsoft.com/office/drawing/2014/main" id="{79347E2D-2809-47D6-A7B0-3B39EA4C666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259ED76B-8501-487E-9F2B-4EEF226AD56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3E12DEC5-8646-41F0-A0AD-671982F611C2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388" name="TextBox 1">
          <a:extLst>
            <a:ext uri="{FF2B5EF4-FFF2-40B4-BE49-F238E27FC236}">
              <a16:creationId xmlns:a16="http://schemas.microsoft.com/office/drawing/2014/main" id="{5A045381-4221-4416-AE22-7E0B9B9F4568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F5379D7F-2BD2-4530-BAC9-EC373479B0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2614CA7C-933B-4E02-9F22-6B20B42C5F0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1" name="TextBox 1">
          <a:extLst>
            <a:ext uri="{FF2B5EF4-FFF2-40B4-BE49-F238E27FC236}">
              <a16:creationId xmlns:a16="http://schemas.microsoft.com/office/drawing/2014/main" id="{D2A4E39A-8322-4207-B2A1-61CB3E7C6D0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85D45448-B300-492C-8D38-7F1215A56CE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6B895C87-5C6E-4AC5-9993-9ABA150D56B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4" name="TextBox 1">
          <a:extLst>
            <a:ext uri="{FF2B5EF4-FFF2-40B4-BE49-F238E27FC236}">
              <a16:creationId xmlns:a16="http://schemas.microsoft.com/office/drawing/2014/main" id="{99B8E533-94DE-4B97-AE15-59909C5B08F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EFF595CB-8C02-410E-B80D-6B39C8E6079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5F7DFA39-58EA-41BB-9388-942BBEEF6E8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7" name="TextBox 1">
          <a:extLst>
            <a:ext uri="{FF2B5EF4-FFF2-40B4-BE49-F238E27FC236}">
              <a16:creationId xmlns:a16="http://schemas.microsoft.com/office/drawing/2014/main" id="{06FD6792-66D8-44C4-A667-C55C7889386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AEBB57F0-EB5B-4FD0-9AC8-8E0BAD40890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CE947703-B81B-4E2B-88E3-DF61635B3D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0" name="TextBox 1">
          <a:extLst>
            <a:ext uri="{FF2B5EF4-FFF2-40B4-BE49-F238E27FC236}">
              <a16:creationId xmlns:a16="http://schemas.microsoft.com/office/drawing/2014/main" id="{D8F3F080-786E-4DDC-AFA5-0A046B8DA3A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19726348-73C1-4C36-97BA-4DAAE83B3F4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E4ED41C1-BAB9-427D-929F-62304F60313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3" name="TextBox 1">
          <a:extLst>
            <a:ext uri="{FF2B5EF4-FFF2-40B4-BE49-F238E27FC236}">
              <a16:creationId xmlns:a16="http://schemas.microsoft.com/office/drawing/2014/main" id="{20A49AFD-78B1-4AAB-90C6-E4B4A38B851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F5DEE5E6-04E8-406B-AC2E-9E2F4C52E4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39D4F5BC-6414-4C87-9E2F-6A5E3045C28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6" name="TextBox 1">
          <a:extLst>
            <a:ext uri="{FF2B5EF4-FFF2-40B4-BE49-F238E27FC236}">
              <a16:creationId xmlns:a16="http://schemas.microsoft.com/office/drawing/2014/main" id="{7560694A-D32A-47A5-9A65-DD943C211A2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11F872FE-A292-4EF0-BFF6-9CED30D5AC1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5B5D9675-E29F-490B-831C-3A30B951424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09" name="TextBox 1">
          <a:extLst>
            <a:ext uri="{FF2B5EF4-FFF2-40B4-BE49-F238E27FC236}">
              <a16:creationId xmlns:a16="http://schemas.microsoft.com/office/drawing/2014/main" id="{CC86AB80-204A-4530-80C2-278B5F968E7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246DD6F2-940A-4F87-9B9E-AA817DB9C5E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EF14D700-991F-4025-B91B-BBEDFAE199A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2" name="TextBox 1">
          <a:extLst>
            <a:ext uri="{FF2B5EF4-FFF2-40B4-BE49-F238E27FC236}">
              <a16:creationId xmlns:a16="http://schemas.microsoft.com/office/drawing/2014/main" id="{6A883670-5570-45A9-B0A4-24E198C31CE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3E3929B8-624B-4700-8D80-72D66B32ABD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3C039AE2-60CE-46E7-BDFB-106D1892E20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5" name="TextBox 1">
          <a:extLst>
            <a:ext uri="{FF2B5EF4-FFF2-40B4-BE49-F238E27FC236}">
              <a16:creationId xmlns:a16="http://schemas.microsoft.com/office/drawing/2014/main" id="{86565D45-29A5-47C1-93C8-79D50A86E41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8EAC6C0F-8D3A-4F99-A662-FF60FF625BA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D452A570-7B58-42F2-8079-A3551C18297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8" name="TextBox 1">
          <a:extLst>
            <a:ext uri="{FF2B5EF4-FFF2-40B4-BE49-F238E27FC236}">
              <a16:creationId xmlns:a16="http://schemas.microsoft.com/office/drawing/2014/main" id="{8B7DC9EF-EF11-4D8B-AFCC-C60C102260F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89AD8D40-199E-467B-92F5-5BC84F3F05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09C4934C-0045-4458-9E72-240344DC6C7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1" name="TextBox 1">
          <a:extLst>
            <a:ext uri="{FF2B5EF4-FFF2-40B4-BE49-F238E27FC236}">
              <a16:creationId xmlns:a16="http://schemas.microsoft.com/office/drawing/2014/main" id="{5AA57C6C-0B01-4BE0-89CA-4ABDEE9ACE3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A9BB60D5-F926-4E47-A7A5-6B27979A8EF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4C05E013-2FFA-4FFF-8B38-CBD16A934B7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4" name="TextBox 1">
          <a:extLst>
            <a:ext uri="{FF2B5EF4-FFF2-40B4-BE49-F238E27FC236}">
              <a16:creationId xmlns:a16="http://schemas.microsoft.com/office/drawing/2014/main" id="{B04B9B09-58EE-4551-8E29-7514B03DB85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47BB307A-A8D4-4520-B8F5-0C640AAB277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F85D571F-07E9-49E8-9A99-4C79EE3F523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7" name="TextBox 1">
          <a:extLst>
            <a:ext uri="{FF2B5EF4-FFF2-40B4-BE49-F238E27FC236}">
              <a16:creationId xmlns:a16="http://schemas.microsoft.com/office/drawing/2014/main" id="{AA7B9994-7055-4FB4-B3DE-689E6147F15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B9546951-99FA-45B8-B4F7-F604853802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6792F37F-38C1-4C7A-A045-2383DCC714E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0" name="TextBox 1">
          <a:extLst>
            <a:ext uri="{FF2B5EF4-FFF2-40B4-BE49-F238E27FC236}">
              <a16:creationId xmlns:a16="http://schemas.microsoft.com/office/drawing/2014/main" id="{B56B357C-2C85-4E46-A35B-1274D9BBECC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06E4AE10-19F2-4C01-A68A-EB849B1D580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2AD7D173-21EA-41F9-A8CE-484597BDBED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3" name="TextBox 1">
          <a:extLst>
            <a:ext uri="{FF2B5EF4-FFF2-40B4-BE49-F238E27FC236}">
              <a16:creationId xmlns:a16="http://schemas.microsoft.com/office/drawing/2014/main" id="{35A36719-41B7-469D-B7F0-62F2AD61E9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C8CA22CC-438B-4778-AEEE-6505B5B779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4BDF8FCC-59CD-4055-B084-4F6B9F50560B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436" name="TextBox 1">
          <a:extLst>
            <a:ext uri="{FF2B5EF4-FFF2-40B4-BE49-F238E27FC236}">
              <a16:creationId xmlns:a16="http://schemas.microsoft.com/office/drawing/2014/main" id="{9120387E-F3FD-4023-8F7B-B0E11E68AFF5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D443ADC9-49AF-41BF-A63B-BDACCE6A1FC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32FA9EF4-A39A-4ED5-B21D-6F6A150F8B5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39" name="TextBox 1">
          <a:extLst>
            <a:ext uri="{FF2B5EF4-FFF2-40B4-BE49-F238E27FC236}">
              <a16:creationId xmlns:a16="http://schemas.microsoft.com/office/drawing/2014/main" id="{EE1B530F-C2A3-4A6E-8D45-7D0A0CB1CAE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719F5451-D89D-4329-9E68-3AD54621775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A971D629-6BB1-4806-8D98-465964C7CB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2" name="TextBox 1">
          <a:extLst>
            <a:ext uri="{FF2B5EF4-FFF2-40B4-BE49-F238E27FC236}">
              <a16:creationId xmlns:a16="http://schemas.microsoft.com/office/drawing/2014/main" id="{F50048C3-C6F8-4359-A67A-B5B8902309C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ADD4ADDC-9571-4B59-BAA1-7A92A99F48F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5FFBD90E-D255-4832-A916-AB083B084BC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5" name="TextBox 1">
          <a:extLst>
            <a:ext uri="{FF2B5EF4-FFF2-40B4-BE49-F238E27FC236}">
              <a16:creationId xmlns:a16="http://schemas.microsoft.com/office/drawing/2014/main" id="{EEE2C62F-6501-4E68-A5B7-685153DA45A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B3D9B1BF-07B9-4AE0-A7F5-E14B2BD6480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2141A8EE-AB4F-4A14-864B-7355C6603E9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8" name="TextBox 1">
          <a:extLst>
            <a:ext uri="{FF2B5EF4-FFF2-40B4-BE49-F238E27FC236}">
              <a16:creationId xmlns:a16="http://schemas.microsoft.com/office/drawing/2014/main" id="{E1C71129-7712-46AC-A1E5-846842EC663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94AF1D47-2055-427E-A0A5-93BAF3423A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CE5A24F2-0D28-40AE-BB38-77623CA91E0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1" name="TextBox 1">
          <a:extLst>
            <a:ext uri="{FF2B5EF4-FFF2-40B4-BE49-F238E27FC236}">
              <a16:creationId xmlns:a16="http://schemas.microsoft.com/office/drawing/2014/main" id="{22083D4B-FE3C-42D6-8DEA-4011C393A06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ECAB5A5D-9753-41C7-A3AB-4920498A66A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707FAC8E-7024-43AC-B670-CA197F523C2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4" name="TextBox 1">
          <a:extLst>
            <a:ext uri="{FF2B5EF4-FFF2-40B4-BE49-F238E27FC236}">
              <a16:creationId xmlns:a16="http://schemas.microsoft.com/office/drawing/2014/main" id="{965612DB-BE53-47F4-999D-FEAD2C920C8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9B5EADE2-86FA-4618-B5F5-DFC29C9A8BB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AE19D811-A8B7-4AB5-B56C-A92ECBA3F0B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7" name="TextBox 1">
          <a:extLst>
            <a:ext uri="{FF2B5EF4-FFF2-40B4-BE49-F238E27FC236}">
              <a16:creationId xmlns:a16="http://schemas.microsoft.com/office/drawing/2014/main" id="{70880D27-D1D8-4835-A9D8-D1AF5081491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58961573-997E-42E8-923D-DAEC25C19EA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AEBF63BF-D418-4D72-9FA8-2C19E6F330E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0" name="TextBox 1">
          <a:extLst>
            <a:ext uri="{FF2B5EF4-FFF2-40B4-BE49-F238E27FC236}">
              <a16:creationId xmlns:a16="http://schemas.microsoft.com/office/drawing/2014/main" id="{C2C0A1C4-0370-4DB4-9A5C-89A13206521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D43E35A9-AE3A-4A7A-B7BF-F68922DCB86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649B5114-6DC5-42B0-BAF6-9DC023875AA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3" name="TextBox 1">
          <a:extLst>
            <a:ext uri="{FF2B5EF4-FFF2-40B4-BE49-F238E27FC236}">
              <a16:creationId xmlns:a16="http://schemas.microsoft.com/office/drawing/2014/main" id="{2FD80883-0A07-460A-8F91-95BE0E55378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8CA56C08-4B06-4F70-A2D9-1032CF2A3D7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EEE01F71-87F0-4148-A755-F86CFD165DB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6" name="TextBox 1">
          <a:extLst>
            <a:ext uri="{FF2B5EF4-FFF2-40B4-BE49-F238E27FC236}">
              <a16:creationId xmlns:a16="http://schemas.microsoft.com/office/drawing/2014/main" id="{322948A6-C9B5-4E13-8E0F-4E3E1A9E7CB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47668328-B44A-4757-9E20-EB0D2CC7D67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A99E426E-5C35-43BA-A5BC-1D2BFFC37AC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69" name="TextBox 1">
          <a:extLst>
            <a:ext uri="{FF2B5EF4-FFF2-40B4-BE49-F238E27FC236}">
              <a16:creationId xmlns:a16="http://schemas.microsoft.com/office/drawing/2014/main" id="{C6E634FF-D04E-4C07-87D9-5EC707E7568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9CE93F2B-6A44-4544-8BCE-877557BB2C7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1E919B86-00FD-421F-99C5-D1B583B3650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2" name="TextBox 1">
          <a:extLst>
            <a:ext uri="{FF2B5EF4-FFF2-40B4-BE49-F238E27FC236}">
              <a16:creationId xmlns:a16="http://schemas.microsoft.com/office/drawing/2014/main" id="{632AAB01-B2BA-4CA6-92A8-30A5D78B8FA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6B7502BA-12AC-4DFD-88FD-302A8DACCC8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1F129FE1-E9D6-48E6-B081-F780170E372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5" name="TextBox 1">
          <a:extLst>
            <a:ext uri="{FF2B5EF4-FFF2-40B4-BE49-F238E27FC236}">
              <a16:creationId xmlns:a16="http://schemas.microsoft.com/office/drawing/2014/main" id="{045882A0-4489-4755-872A-20FA7D69A93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0BBA11B9-DD76-480B-B694-D3C843E1422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1FA38917-40E1-42AB-851C-4B6A5F24AD0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8" name="TextBox 1">
          <a:extLst>
            <a:ext uri="{FF2B5EF4-FFF2-40B4-BE49-F238E27FC236}">
              <a16:creationId xmlns:a16="http://schemas.microsoft.com/office/drawing/2014/main" id="{5F580B99-6102-4345-90C0-808F59F9058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BDE09B7E-01DF-4A16-BA00-3A36DA3BC2E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B85BD182-E73C-4FE5-BDB8-746C7A3476F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1" name="TextBox 1">
          <a:extLst>
            <a:ext uri="{FF2B5EF4-FFF2-40B4-BE49-F238E27FC236}">
              <a16:creationId xmlns:a16="http://schemas.microsoft.com/office/drawing/2014/main" id="{30BA811D-EC02-4CEA-A64F-77646012309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80E46629-69E5-4C02-96CC-29E1AB38BDB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A67EF6A8-937F-4422-B126-92966ECC157B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484" name="TextBox 1">
          <a:extLst>
            <a:ext uri="{FF2B5EF4-FFF2-40B4-BE49-F238E27FC236}">
              <a16:creationId xmlns:a16="http://schemas.microsoft.com/office/drawing/2014/main" id="{0587E979-5960-406C-ABEE-ACA9A6A5F8E3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522B082C-F98B-44F1-9CF8-379CC5C451E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9DFD2550-F4B9-4602-AEE4-027B494DAE3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7" name="TextBox 1">
          <a:extLst>
            <a:ext uri="{FF2B5EF4-FFF2-40B4-BE49-F238E27FC236}">
              <a16:creationId xmlns:a16="http://schemas.microsoft.com/office/drawing/2014/main" id="{844FC1AE-D178-4CFC-A3FC-C521C0780D6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432684B7-84AF-452A-8CD7-D60590EC805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7A366BD3-52A6-4CE2-9651-6CAAAA82254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0" name="TextBox 1">
          <a:extLst>
            <a:ext uri="{FF2B5EF4-FFF2-40B4-BE49-F238E27FC236}">
              <a16:creationId xmlns:a16="http://schemas.microsoft.com/office/drawing/2014/main" id="{532002BD-1B35-41FC-8C11-307EC4FCF21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2EF26B3A-995A-4EE9-8B4E-A8BA9B2CA09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92D8454D-A1BF-4746-A044-90614062D90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3" name="TextBox 1">
          <a:extLst>
            <a:ext uri="{FF2B5EF4-FFF2-40B4-BE49-F238E27FC236}">
              <a16:creationId xmlns:a16="http://schemas.microsoft.com/office/drawing/2014/main" id="{CA48B892-2D54-48CE-B76A-86250FFDDCF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9D323CE9-D3C3-49B1-8141-17CF1143470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4EFABFBB-E253-4F5B-9CDC-479F0AEBC86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6" name="TextBox 1">
          <a:extLst>
            <a:ext uri="{FF2B5EF4-FFF2-40B4-BE49-F238E27FC236}">
              <a16:creationId xmlns:a16="http://schemas.microsoft.com/office/drawing/2014/main" id="{D664D585-9F96-48C2-BA36-969FB631889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3EED28FC-E6B7-4B81-B452-BF62C746AA1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8C3CFC3C-939C-4227-A0F6-31DFD46F78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499" name="TextBox 1">
          <a:extLst>
            <a:ext uri="{FF2B5EF4-FFF2-40B4-BE49-F238E27FC236}">
              <a16:creationId xmlns:a16="http://schemas.microsoft.com/office/drawing/2014/main" id="{64FF247B-022B-4439-B887-4BEB912321C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50F9F4D7-68C9-460F-9A08-CF8266C13DF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2F8D5E0F-43CF-4BE7-85E3-E708063AEB6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2" name="TextBox 1">
          <a:extLst>
            <a:ext uri="{FF2B5EF4-FFF2-40B4-BE49-F238E27FC236}">
              <a16:creationId xmlns:a16="http://schemas.microsoft.com/office/drawing/2014/main" id="{AAFD6F51-5AE4-4625-982D-14D16FC9CA0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0593A82D-A8BC-489F-BD56-8937DF7000B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BB2FEB75-FA1E-427C-A128-2FDBE48BDC6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5" name="TextBox 1">
          <a:extLst>
            <a:ext uri="{FF2B5EF4-FFF2-40B4-BE49-F238E27FC236}">
              <a16:creationId xmlns:a16="http://schemas.microsoft.com/office/drawing/2014/main" id="{BB5B9FC1-CF06-44A2-AE20-CEB12A38038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A56C6170-F8D9-435F-A0B2-F8EE85968B7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938B5911-FA18-4F3D-9FCB-221501F7916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8" name="TextBox 1">
          <a:extLst>
            <a:ext uri="{FF2B5EF4-FFF2-40B4-BE49-F238E27FC236}">
              <a16:creationId xmlns:a16="http://schemas.microsoft.com/office/drawing/2014/main" id="{7FD7EE04-9E7E-4A71-AAD2-A98A1E7CC68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C9EFF09C-DB5D-4FF9-B668-AB35BBE799C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42032117-233F-4226-8615-CD8E4D7B6F3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1" name="TextBox 1">
          <a:extLst>
            <a:ext uri="{FF2B5EF4-FFF2-40B4-BE49-F238E27FC236}">
              <a16:creationId xmlns:a16="http://schemas.microsoft.com/office/drawing/2014/main" id="{1D29117C-ADEF-4393-9AD2-5DB8A217B34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D4DD37F1-7D3D-402E-9B58-FBA442A225D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34225C04-337D-4340-8F5A-C21A25800B6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4" name="TextBox 1">
          <a:extLst>
            <a:ext uri="{FF2B5EF4-FFF2-40B4-BE49-F238E27FC236}">
              <a16:creationId xmlns:a16="http://schemas.microsoft.com/office/drawing/2014/main" id="{250FE7A5-03B9-4D67-AAEB-A28A1D6656F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29ADDBE5-0A7D-4EBD-A8A5-BB6230DE3B4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63B7BB30-D6CD-4D6A-8621-EB338E437FA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7" name="TextBox 1">
          <a:extLst>
            <a:ext uri="{FF2B5EF4-FFF2-40B4-BE49-F238E27FC236}">
              <a16:creationId xmlns:a16="http://schemas.microsoft.com/office/drawing/2014/main" id="{021EA77C-51E2-47C0-BDA4-77034E368E3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5FC3E15F-D87A-420C-A34E-FDD53FCE783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C9F0F11B-4BDF-4D7E-9946-6D87D2527D2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0" name="TextBox 1">
          <a:extLst>
            <a:ext uri="{FF2B5EF4-FFF2-40B4-BE49-F238E27FC236}">
              <a16:creationId xmlns:a16="http://schemas.microsoft.com/office/drawing/2014/main" id="{49C09054-BAE6-45DE-9A13-3F96A63BB00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50F666E9-D0F9-4D52-A022-7E54E5DB099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B97F8E7F-4952-40AD-9605-B395C129CB1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3" name="TextBox 1">
          <a:extLst>
            <a:ext uri="{FF2B5EF4-FFF2-40B4-BE49-F238E27FC236}">
              <a16:creationId xmlns:a16="http://schemas.microsoft.com/office/drawing/2014/main" id="{6708EB86-F845-40AA-B968-E76D529823F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E879FE15-62D6-443F-B2D1-A596AD8177D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986636FF-AFA8-4FB3-9025-CE13ADEC0C8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6" name="TextBox 1">
          <a:extLst>
            <a:ext uri="{FF2B5EF4-FFF2-40B4-BE49-F238E27FC236}">
              <a16:creationId xmlns:a16="http://schemas.microsoft.com/office/drawing/2014/main" id="{CED1CAE4-1E83-477D-8DE3-BA52D7BC102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0F5936D1-EC69-4EF7-A5E9-3800D7087A8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56FEBE89-A5B0-4ACE-959E-90FFBBC1810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29" name="TextBox 1">
          <a:extLst>
            <a:ext uri="{FF2B5EF4-FFF2-40B4-BE49-F238E27FC236}">
              <a16:creationId xmlns:a16="http://schemas.microsoft.com/office/drawing/2014/main" id="{030DDC70-1DF6-4244-9913-380DDF379EA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5058FFC4-F65F-46DF-8ED9-AD0EDDCD35E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0AFA2C9B-363A-4DB7-9814-255C8CA04EFC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532" name="TextBox 1">
          <a:extLst>
            <a:ext uri="{FF2B5EF4-FFF2-40B4-BE49-F238E27FC236}">
              <a16:creationId xmlns:a16="http://schemas.microsoft.com/office/drawing/2014/main" id="{15AA4E1A-929C-4CFD-9187-914C32C70639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0303E834-BD8E-4A30-9148-EF94FAB79C3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12E6961F-6A09-49CC-B2FC-EFCECB67086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5" name="TextBox 1">
          <a:extLst>
            <a:ext uri="{FF2B5EF4-FFF2-40B4-BE49-F238E27FC236}">
              <a16:creationId xmlns:a16="http://schemas.microsoft.com/office/drawing/2014/main" id="{F8073FB9-3CAD-4137-8D0D-4E2CC12B549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2CFC70C4-2330-4F11-AF94-04705F65D92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A8C57B18-F456-4CF6-8CDB-3C8204426A9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8" name="TextBox 1">
          <a:extLst>
            <a:ext uri="{FF2B5EF4-FFF2-40B4-BE49-F238E27FC236}">
              <a16:creationId xmlns:a16="http://schemas.microsoft.com/office/drawing/2014/main" id="{324DDCB7-1C1C-44D8-BDA9-1673B2369DD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1B0FD9A0-C8A1-4545-86B4-8BABDA01D7D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78882415-6CF7-408A-B321-214CA39123F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1" name="TextBox 1">
          <a:extLst>
            <a:ext uri="{FF2B5EF4-FFF2-40B4-BE49-F238E27FC236}">
              <a16:creationId xmlns:a16="http://schemas.microsoft.com/office/drawing/2014/main" id="{E1D50CFB-E5B3-4699-B3C5-B00AAE90DF3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37112424-849F-42A5-9BA2-3072041C6EF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6AE749F2-7222-4116-AD8A-1E2F6B9686D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4" name="TextBox 1">
          <a:extLst>
            <a:ext uri="{FF2B5EF4-FFF2-40B4-BE49-F238E27FC236}">
              <a16:creationId xmlns:a16="http://schemas.microsoft.com/office/drawing/2014/main" id="{F41495AD-4A48-4459-A638-E08F91B96BF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377EFC65-0B80-4691-A595-0FD58C2D48D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9BBD1AEF-24E7-4931-A561-79F16D3D305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7" name="TextBox 1">
          <a:extLst>
            <a:ext uri="{FF2B5EF4-FFF2-40B4-BE49-F238E27FC236}">
              <a16:creationId xmlns:a16="http://schemas.microsoft.com/office/drawing/2014/main" id="{E6A33D23-EAA0-4102-87C5-1EEE10A950C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8F0D89BC-4811-479A-82BA-14619AB2A70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FBB96293-5D95-4E7E-B47D-AF3B1905E83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0" name="TextBox 1">
          <a:extLst>
            <a:ext uri="{FF2B5EF4-FFF2-40B4-BE49-F238E27FC236}">
              <a16:creationId xmlns:a16="http://schemas.microsoft.com/office/drawing/2014/main" id="{7AAC465C-FC23-4FCB-9917-A40D141AA70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9D193669-8F0C-463A-AB77-BB95E3D6989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71DE292E-50EB-4E44-8D33-88A739A76A8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3" name="TextBox 1">
          <a:extLst>
            <a:ext uri="{FF2B5EF4-FFF2-40B4-BE49-F238E27FC236}">
              <a16:creationId xmlns:a16="http://schemas.microsoft.com/office/drawing/2014/main" id="{EE0828BE-D931-41E7-933C-2728F7FCFD5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460BAC9F-2C63-4AD5-91D9-62A8D1E0D04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DF25AE2C-18B6-44D7-A126-2E91A9DC049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6" name="TextBox 1">
          <a:extLst>
            <a:ext uri="{FF2B5EF4-FFF2-40B4-BE49-F238E27FC236}">
              <a16:creationId xmlns:a16="http://schemas.microsoft.com/office/drawing/2014/main" id="{AA160DDF-C621-4FF3-B4E0-E46D3E61ABD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10C950AC-BF6B-45B3-B947-41BCF07C435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E8D78488-41ED-4001-A6B5-FA81656148D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59" name="TextBox 1">
          <a:extLst>
            <a:ext uri="{FF2B5EF4-FFF2-40B4-BE49-F238E27FC236}">
              <a16:creationId xmlns:a16="http://schemas.microsoft.com/office/drawing/2014/main" id="{C04AD0CE-888D-498C-9D45-D7768A40A81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68AFEFE4-8AB0-4B24-988E-BE217ECE670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12887C2F-19F6-401A-BAC0-7EDC587D57E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2" name="TextBox 1">
          <a:extLst>
            <a:ext uri="{FF2B5EF4-FFF2-40B4-BE49-F238E27FC236}">
              <a16:creationId xmlns:a16="http://schemas.microsoft.com/office/drawing/2014/main" id="{48D81FE6-EA8E-4D52-95AD-B92D2BFA80F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A6475F5F-884B-481C-9C88-EF6F36A85A9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227A57F3-F228-433C-8C8E-A2191D30F48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5" name="TextBox 1">
          <a:extLst>
            <a:ext uri="{FF2B5EF4-FFF2-40B4-BE49-F238E27FC236}">
              <a16:creationId xmlns:a16="http://schemas.microsoft.com/office/drawing/2014/main" id="{78CEA73B-44B1-49B5-B84A-4BFBF75BE94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ABFDDEC0-5519-43D8-980F-08BAE65B3BA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43F9144C-A9E4-4553-A46C-D5A85754616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8" name="TextBox 1">
          <a:extLst>
            <a:ext uri="{FF2B5EF4-FFF2-40B4-BE49-F238E27FC236}">
              <a16:creationId xmlns:a16="http://schemas.microsoft.com/office/drawing/2014/main" id="{EC786DA4-DD4C-415F-BF1B-24EBAD36A1D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74ED9253-4004-4742-BA5C-5B36D1C1CA5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33BCC0E0-95A9-4C1E-A3D6-961BBEC92F3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1" name="TextBox 1">
          <a:extLst>
            <a:ext uri="{FF2B5EF4-FFF2-40B4-BE49-F238E27FC236}">
              <a16:creationId xmlns:a16="http://schemas.microsoft.com/office/drawing/2014/main" id="{3AD7F91F-3309-4491-998A-6D8E10C3410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C3B31F66-B865-4F04-A738-A71E713766A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DBB145C3-CDD6-40C7-B265-3028E505521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4" name="TextBox 1">
          <a:extLst>
            <a:ext uri="{FF2B5EF4-FFF2-40B4-BE49-F238E27FC236}">
              <a16:creationId xmlns:a16="http://schemas.microsoft.com/office/drawing/2014/main" id="{CF9880BC-2FD1-4D75-95B2-10375063067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8151B9D5-113E-4D7F-BBD1-82048CFF3E1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5B1B5EC3-E9E5-42CC-A880-967F660CD60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7" name="TextBox 1">
          <a:extLst>
            <a:ext uri="{FF2B5EF4-FFF2-40B4-BE49-F238E27FC236}">
              <a16:creationId xmlns:a16="http://schemas.microsoft.com/office/drawing/2014/main" id="{0CC9B7D7-CB56-4AF3-8B22-8E2A9B6BDB1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1FD1C05B-23C7-4FEF-86EA-EF97F5FDF4C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2D097826-E9B8-4DC7-A85F-1492C38DD2E6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580" name="TextBox 1">
          <a:extLst>
            <a:ext uri="{FF2B5EF4-FFF2-40B4-BE49-F238E27FC236}">
              <a16:creationId xmlns:a16="http://schemas.microsoft.com/office/drawing/2014/main" id="{CCE56F8F-6F26-421D-B5A3-02818BD6E396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771BD4E3-3F68-4DDA-8C68-06314FF90A6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63B3012B-875C-4B5F-898B-69A0113F8BE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3" name="TextBox 1">
          <a:extLst>
            <a:ext uri="{FF2B5EF4-FFF2-40B4-BE49-F238E27FC236}">
              <a16:creationId xmlns:a16="http://schemas.microsoft.com/office/drawing/2014/main" id="{B17A9648-3F04-45D1-9D68-AA2A772EC7F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185CBFEC-8395-4B10-A043-D8385FC2337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82B7B0AD-C035-4F9F-95AC-E5F9DDA3442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6" name="TextBox 1">
          <a:extLst>
            <a:ext uri="{FF2B5EF4-FFF2-40B4-BE49-F238E27FC236}">
              <a16:creationId xmlns:a16="http://schemas.microsoft.com/office/drawing/2014/main" id="{57139F75-5671-4BEA-B508-E0B02398B43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39879F79-C550-42DF-A1F0-ECA5EB279B0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009F072A-BB47-4391-AED6-E7273143C7B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89" name="TextBox 1">
          <a:extLst>
            <a:ext uri="{FF2B5EF4-FFF2-40B4-BE49-F238E27FC236}">
              <a16:creationId xmlns:a16="http://schemas.microsoft.com/office/drawing/2014/main" id="{EFD2C357-6906-4CD5-89F2-943602A3384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299B0D61-173A-489B-A223-67813005430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E93992D4-5D2F-4523-B1BE-A573456E16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2" name="TextBox 1">
          <a:extLst>
            <a:ext uri="{FF2B5EF4-FFF2-40B4-BE49-F238E27FC236}">
              <a16:creationId xmlns:a16="http://schemas.microsoft.com/office/drawing/2014/main" id="{076D2926-0470-48BB-ACCB-D90E0BE93A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588F1367-DBE0-45C6-BED4-5187C29C9F0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C7E22CD8-B973-412C-AC73-501ABE876BF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5" name="TextBox 1">
          <a:extLst>
            <a:ext uri="{FF2B5EF4-FFF2-40B4-BE49-F238E27FC236}">
              <a16:creationId xmlns:a16="http://schemas.microsoft.com/office/drawing/2014/main" id="{5A2F9CC0-1A4D-425F-8EDA-7D6CD0E288B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9E792305-4DCE-4926-9558-942279525F7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3C614999-B0C8-462E-AE86-05E0E9D9F23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8" name="TextBox 1">
          <a:extLst>
            <a:ext uri="{FF2B5EF4-FFF2-40B4-BE49-F238E27FC236}">
              <a16:creationId xmlns:a16="http://schemas.microsoft.com/office/drawing/2014/main" id="{6BD60B90-6BC5-4F11-AC39-3238B3658BB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684E7EF4-41E8-4D83-8529-59B8F013DC4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204CD1EB-2451-41D6-92CF-AAC072E8D95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1" name="TextBox 1">
          <a:extLst>
            <a:ext uri="{FF2B5EF4-FFF2-40B4-BE49-F238E27FC236}">
              <a16:creationId xmlns:a16="http://schemas.microsoft.com/office/drawing/2014/main" id="{5C058D7E-C460-4DD5-A78D-0F5ABC27C36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9A4EA70E-FA5F-4BE2-A77E-0DDA0A6B62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EF421A2C-B148-4087-BE1A-8E2937AEBD1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4" name="TextBox 1">
          <a:extLst>
            <a:ext uri="{FF2B5EF4-FFF2-40B4-BE49-F238E27FC236}">
              <a16:creationId xmlns:a16="http://schemas.microsoft.com/office/drawing/2014/main" id="{1FD49947-B1B9-4C18-B5D2-B32E5D48350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7993A9E2-7240-4357-8B40-1EC00BCAD6A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0B785E99-03A6-475B-AE3A-08513C0715C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7" name="TextBox 1">
          <a:extLst>
            <a:ext uri="{FF2B5EF4-FFF2-40B4-BE49-F238E27FC236}">
              <a16:creationId xmlns:a16="http://schemas.microsoft.com/office/drawing/2014/main" id="{E7E2113F-7009-485B-8DB7-9007371E78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54CF8071-A7A7-420D-B1F9-ADCCC5358F5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FD30CAE5-E51E-4F79-8ECC-AA745381986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0" name="TextBox 1">
          <a:extLst>
            <a:ext uri="{FF2B5EF4-FFF2-40B4-BE49-F238E27FC236}">
              <a16:creationId xmlns:a16="http://schemas.microsoft.com/office/drawing/2014/main" id="{0BA53825-D57F-4604-AEB8-79625FC7AC6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BB9467B8-36F1-4801-A675-68BD4DD7AB2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CE3740EA-5B34-4106-AA39-EBE17808F7B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3" name="TextBox 1">
          <a:extLst>
            <a:ext uri="{FF2B5EF4-FFF2-40B4-BE49-F238E27FC236}">
              <a16:creationId xmlns:a16="http://schemas.microsoft.com/office/drawing/2014/main" id="{98EF3FAD-65E9-43B6-B560-38EA5CE3382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45781630-0FFE-4EBF-ADAA-3280981A232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2771A846-9E6B-465D-BFAF-B5B22026304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6" name="TextBox 1">
          <a:extLst>
            <a:ext uri="{FF2B5EF4-FFF2-40B4-BE49-F238E27FC236}">
              <a16:creationId xmlns:a16="http://schemas.microsoft.com/office/drawing/2014/main" id="{65485FAB-CDC2-4C4A-B148-DE0B8FAD488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F0B0AC36-4F26-4ABF-9484-C17C095D305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032DDC24-6C0C-40D4-9534-B5C35EC8E8D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19" name="TextBox 1">
          <a:extLst>
            <a:ext uri="{FF2B5EF4-FFF2-40B4-BE49-F238E27FC236}">
              <a16:creationId xmlns:a16="http://schemas.microsoft.com/office/drawing/2014/main" id="{20D412CD-925F-4C59-BC20-060A8208672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F56A198A-FA4D-472B-8F3E-3588BA724A9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8A8821CA-1208-4BF9-A47E-34053B327E9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2" name="TextBox 1">
          <a:extLst>
            <a:ext uri="{FF2B5EF4-FFF2-40B4-BE49-F238E27FC236}">
              <a16:creationId xmlns:a16="http://schemas.microsoft.com/office/drawing/2014/main" id="{9BFD9C02-CBB7-4CE9-9A6A-4307CE5EB44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1B7FA85E-740B-4515-B198-155D002DA3C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87C4FC87-2978-45FD-B4D7-C3FE82EB8B2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5" name="TextBox 1">
          <a:extLst>
            <a:ext uri="{FF2B5EF4-FFF2-40B4-BE49-F238E27FC236}">
              <a16:creationId xmlns:a16="http://schemas.microsoft.com/office/drawing/2014/main" id="{3D4A87A3-D316-47CE-8266-5F35F5BC4E1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01E2895C-8AAA-4054-A8C8-A81F92DB48A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090A1664-F137-4F0E-A608-5C97CCBFEBFB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628" name="TextBox 1">
          <a:extLst>
            <a:ext uri="{FF2B5EF4-FFF2-40B4-BE49-F238E27FC236}">
              <a16:creationId xmlns:a16="http://schemas.microsoft.com/office/drawing/2014/main" id="{2FAA9C04-1AFA-4405-8B32-5812010067A1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0FD6E8EB-9045-4F49-A28B-32EC2CBBC08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F659A517-702D-41C6-B61B-45532092313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1" name="TextBox 1">
          <a:extLst>
            <a:ext uri="{FF2B5EF4-FFF2-40B4-BE49-F238E27FC236}">
              <a16:creationId xmlns:a16="http://schemas.microsoft.com/office/drawing/2014/main" id="{7EE45779-D30B-4D4D-A075-0EE58F7AC17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6EAD9D77-3C6E-4BC8-8C54-75D37C454BE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C5FC05D0-06EF-47F2-ADD9-9588E5F6481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4" name="TextBox 1">
          <a:extLst>
            <a:ext uri="{FF2B5EF4-FFF2-40B4-BE49-F238E27FC236}">
              <a16:creationId xmlns:a16="http://schemas.microsoft.com/office/drawing/2014/main" id="{205877FC-652B-4E1D-87BB-673E081D382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6FFFA435-7DF9-4945-A57F-97E955E9BD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33449CCD-4EF7-41DD-AD75-5D2F466ABC8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7" name="TextBox 1">
          <a:extLst>
            <a:ext uri="{FF2B5EF4-FFF2-40B4-BE49-F238E27FC236}">
              <a16:creationId xmlns:a16="http://schemas.microsoft.com/office/drawing/2014/main" id="{0C1F4FE8-EE25-40DC-961F-C15E212B9DA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C516907B-2E50-4BCE-B953-9F82C7FCA38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72174FE6-91E9-490B-887D-3E13ED787DC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0" name="TextBox 1">
          <a:extLst>
            <a:ext uri="{FF2B5EF4-FFF2-40B4-BE49-F238E27FC236}">
              <a16:creationId xmlns:a16="http://schemas.microsoft.com/office/drawing/2014/main" id="{C8C29C1A-C44C-4C2F-B784-5BD0C79990D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6F7EF8C1-B7AD-49F5-98B1-C6A14CC384D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EA4423AA-1770-4A07-B6DF-53A0889C900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3" name="TextBox 1">
          <a:extLst>
            <a:ext uri="{FF2B5EF4-FFF2-40B4-BE49-F238E27FC236}">
              <a16:creationId xmlns:a16="http://schemas.microsoft.com/office/drawing/2014/main" id="{7F22AEEA-71A5-4E41-ABA6-E3ECB210D60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C280B29D-5E9F-4DA9-A5B8-EC58F85F05C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8CD52016-A1B4-465B-B3C3-C3413BB6F3F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6" name="TextBox 1">
          <a:extLst>
            <a:ext uri="{FF2B5EF4-FFF2-40B4-BE49-F238E27FC236}">
              <a16:creationId xmlns:a16="http://schemas.microsoft.com/office/drawing/2014/main" id="{E2C35160-BE51-44FC-87E6-571B856C4EA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AFDF777C-D09F-4D7F-A0E3-CB390D6630E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B1CD4C8F-E4F6-485A-8915-DA167D0D132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49" name="TextBox 1">
          <a:extLst>
            <a:ext uri="{FF2B5EF4-FFF2-40B4-BE49-F238E27FC236}">
              <a16:creationId xmlns:a16="http://schemas.microsoft.com/office/drawing/2014/main" id="{5763BF2F-65A9-4C1D-89C0-A7A506583E2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C654403A-A733-43F6-9BE5-9FB383AA038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C43A201D-2988-4D38-B372-9267D09034E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2" name="TextBox 1">
          <a:extLst>
            <a:ext uri="{FF2B5EF4-FFF2-40B4-BE49-F238E27FC236}">
              <a16:creationId xmlns:a16="http://schemas.microsoft.com/office/drawing/2014/main" id="{C70B4490-1440-4E10-A821-B6CD4FB13AF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B42E67BA-D607-4E8B-A70C-4B775D15AC9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016A5C76-8861-428C-9007-4ED6D3FB2A6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5" name="TextBox 1">
          <a:extLst>
            <a:ext uri="{FF2B5EF4-FFF2-40B4-BE49-F238E27FC236}">
              <a16:creationId xmlns:a16="http://schemas.microsoft.com/office/drawing/2014/main" id="{CD219E7B-8D50-4FE2-84D3-849C851944B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062BB26A-E460-4156-A9C9-180F23DFEB0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F4E3071A-EC95-4E6F-AAF7-1ABC3CEAFFC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8" name="TextBox 1">
          <a:extLst>
            <a:ext uri="{FF2B5EF4-FFF2-40B4-BE49-F238E27FC236}">
              <a16:creationId xmlns:a16="http://schemas.microsoft.com/office/drawing/2014/main" id="{A5108725-4B21-439A-BB46-D1BE1EF2B6F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F9641F84-4CD2-4944-A698-EE6CE449F7C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438EF9BD-D278-4CD1-A99F-B8831BBAB8F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1" name="TextBox 1">
          <a:extLst>
            <a:ext uri="{FF2B5EF4-FFF2-40B4-BE49-F238E27FC236}">
              <a16:creationId xmlns:a16="http://schemas.microsoft.com/office/drawing/2014/main" id="{47D19A24-0F96-463E-81EB-66DB3CF590E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2A1FB2D4-487E-42CA-908A-5D06CCC4A5B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6BFFA731-3146-4A0C-8675-204A06F8A31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4" name="TextBox 1">
          <a:extLst>
            <a:ext uri="{FF2B5EF4-FFF2-40B4-BE49-F238E27FC236}">
              <a16:creationId xmlns:a16="http://schemas.microsoft.com/office/drawing/2014/main" id="{A6C5C2D4-AD3A-490F-94C3-6B731193490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1587E1A6-7589-4C4C-B868-96CC730AE70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643CDE81-3335-41F7-A158-914AE4205B4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7" name="TextBox 1">
          <a:extLst>
            <a:ext uri="{FF2B5EF4-FFF2-40B4-BE49-F238E27FC236}">
              <a16:creationId xmlns:a16="http://schemas.microsoft.com/office/drawing/2014/main" id="{04F37FF5-9BC4-4D79-ADD5-636E246C37D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62F162FD-A561-4CE8-8EC4-78A091EEED3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95D9D39D-439D-46FD-AC63-6257D0FE0F5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0" name="TextBox 1">
          <a:extLst>
            <a:ext uri="{FF2B5EF4-FFF2-40B4-BE49-F238E27FC236}">
              <a16:creationId xmlns:a16="http://schemas.microsoft.com/office/drawing/2014/main" id="{AD202695-C004-42AF-8A83-286A2A785CA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2AAE1569-C9DC-4199-8DE0-AB3CCE05EFC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591E2BE6-28AD-4FFB-9501-D813C4BCDD8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3" name="TextBox 1">
          <a:extLst>
            <a:ext uri="{FF2B5EF4-FFF2-40B4-BE49-F238E27FC236}">
              <a16:creationId xmlns:a16="http://schemas.microsoft.com/office/drawing/2014/main" id="{A976EEB8-D92D-46EB-8DAC-D4B444AE0AF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55A47A09-7428-4528-AD17-143A59DCE4B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89E72F8E-39A1-4A77-9D55-5F0B4D894983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676" name="TextBox 1">
          <a:extLst>
            <a:ext uri="{FF2B5EF4-FFF2-40B4-BE49-F238E27FC236}">
              <a16:creationId xmlns:a16="http://schemas.microsoft.com/office/drawing/2014/main" id="{D5DD23A3-9EEE-43F1-A863-78C39CEA2CF6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21EBF12B-4AA0-40A7-A45A-A6D5F68424E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F82C7B74-553A-4E23-A49D-A696D89B6BB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79" name="TextBox 1">
          <a:extLst>
            <a:ext uri="{FF2B5EF4-FFF2-40B4-BE49-F238E27FC236}">
              <a16:creationId xmlns:a16="http://schemas.microsoft.com/office/drawing/2014/main" id="{E72F2999-7969-428A-90B8-1B32DE070DE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BB25CF25-9720-4A95-B79A-2991406D3EE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117548BB-6D80-485D-87E3-6218748CA23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2" name="TextBox 1">
          <a:extLst>
            <a:ext uri="{FF2B5EF4-FFF2-40B4-BE49-F238E27FC236}">
              <a16:creationId xmlns:a16="http://schemas.microsoft.com/office/drawing/2014/main" id="{48F41ABC-783D-4BED-B291-CB76B3C64E9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13B70C30-F76E-4516-BC40-2FF77286D05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6679785F-4374-44B6-B798-9577D8AF4E6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5" name="TextBox 1">
          <a:extLst>
            <a:ext uri="{FF2B5EF4-FFF2-40B4-BE49-F238E27FC236}">
              <a16:creationId xmlns:a16="http://schemas.microsoft.com/office/drawing/2014/main" id="{BB39959A-29A2-4858-9CAF-EB61BC3AADE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403C84F8-4E7F-4BF4-ABAC-313B6D70434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FF325B56-085A-46D6-978C-266932D58D7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8" name="TextBox 1">
          <a:extLst>
            <a:ext uri="{FF2B5EF4-FFF2-40B4-BE49-F238E27FC236}">
              <a16:creationId xmlns:a16="http://schemas.microsoft.com/office/drawing/2014/main" id="{6672AA48-4A89-4E2D-8F99-CD39F8BB843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E4AC7B38-25DE-46C7-9969-61495735962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385F92F8-AFC5-402E-BA1F-DE4E9790970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1" name="TextBox 1">
          <a:extLst>
            <a:ext uri="{FF2B5EF4-FFF2-40B4-BE49-F238E27FC236}">
              <a16:creationId xmlns:a16="http://schemas.microsoft.com/office/drawing/2014/main" id="{AA44E51E-CBD6-43EC-8C0C-EE1DD71C2A3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5FFDD365-7DD0-4517-B048-2C8993750F6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8D0FBA1F-4A6C-475C-B2FE-7B3DC6DCFF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4" name="TextBox 1">
          <a:extLst>
            <a:ext uri="{FF2B5EF4-FFF2-40B4-BE49-F238E27FC236}">
              <a16:creationId xmlns:a16="http://schemas.microsoft.com/office/drawing/2014/main" id="{C25E2712-5FBA-4CB6-BBF7-E139AD1CEAC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839368DC-E99B-4A9A-B0D7-73F31F2B81D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5B68D3BE-C468-45F7-BDA4-C4107AA8EDA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7" name="TextBox 1">
          <a:extLst>
            <a:ext uri="{FF2B5EF4-FFF2-40B4-BE49-F238E27FC236}">
              <a16:creationId xmlns:a16="http://schemas.microsoft.com/office/drawing/2014/main" id="{D40C5CF2-0C2E-4DC8-9314-2BA20C87D1D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1DC403EA-424C-4662-BBB3-0657049097A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3FC78AB6-D2CE-43C3-B5C7-707CEBC6717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0" name="TextBox 1">
          <a:extLst>
            <a:ext uri="{FF2B5EF4-FFF2-40B4-BE49-F238E27FC236}">
              <a16:creationId xmlns:a16="http://schemas.microsoft.com/office/drawing/2014/main" id="{AF08B356-786C-4096-BC1D-430B6E93E6F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B893FE63-D8CA-4038-B5F1-F7C5074044B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1B7A3FF2-0E04-44AD-8F4E-96D89B9B215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3" name="TextBox 1">
          <a:extLst>
            <a:ext uri="{FF2B5EF4-FFF2-40B4-BE49-F238E27FC236}">
              <a16:creationId xmlns:a16="http://schemas.microsoft.com/office/drawing/2014/main" id="{64A1F93A-449D-4FEE-A447-AD84C63ABBC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DA236DA4-A5DF-4424-A94C-665BC7A29C1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DA32D697-776A-499D-AB8A-242F0605B11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6" name="TextBox 1">
          <a:extLst>
            <a:ext uri="{FF2B5EF4-FFF2-40B4-BE49-F238E27FC236}">
              <a16:creationId xmlns:a16="http://schemas.microsoft.com/office/drawing/2014/main" id="{57EA46CC-2FF7-4BBB-B2CA-EEBF511E591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5E4F2CCD-0A86-400A-B91B-A08A75C9B40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47872491-00E0-4CD1-BEB7-A53511AD99C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09" name="TextBox 1">
          <a:extLst>
            <a:ext uri="{FF2B5EF4-FFF2-40B4-BE49-F238E27FC236}">
              <a16:creationId xmlns:a16="http://schemas.microsoft.com/office/drawing/2014/main" id="{573FEE77-6265-43EA-9643-008D3E060E8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88B3E454-6217-4908-9027-A1F68E6CAB8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A81671D8-2EA2-43AB-8055-1D56BF89A1D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2" name="TextBox 1">
          <a:extLst>
            <a:ext uri="{FF2B5EF4-FFF2-40B4-BE49-F238E27FC236}">
              <a16:creationId xmlns:a16="http://schemas.microsoft.com/office/drawing/2014/main" id="{B2CC4E06-BEF4-4135-8C11-E97C528C6F4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CC9B1E1E-2C5B-4A17-A694-BF65CDB1167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D5775FAD-8D95-4129-B4E5-7AA1A0CA4AF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5" name="TextBox 1">
          <a:extLst>
            <a:ext uri="{FF2B5EF4-FFF2-40B4-BE49-F238E27FC236}">
              <a16:creationId xmlns:a16="http://schemas.microsoft.com/office/drawing/2014/main" id="{F2681542-A672-48C8-A3B2-E36B2CD2600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A47A5662-CCD6-456B-BF84-FAB3D13AA5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1C84DFB4-CC4A-4B33-B5D4-C0E17ABC70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8" name="TextBox 1">
          <a:extLst>
            <a:ext uri="{FF2B5EF4-FFF2-40B4-BE49-F238E27FC236}">
              <a16:creationId xmlns:a16="http://schemas.microsoft.com/office/drawing/2014/main" id="{DAAC9A61-79AD-4DB2-BC4D-760CDC7B0A4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DB55906B-5C35-4F30-82BB-C8D229FBB0A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2A6D529D-18B0-4076-9E1B-707895A0B9C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1" name="TextBox 1">
          <a:extLst>
            <a:ext uri="{FF2B5EF4-FFF2-40B4-BE49-F238E27FC236}">
              <a16:creationId xmlns:a16="http://schemas.microsoft.com/office/drawing/2014/main" id="{D39306FC-3105-4E65-837B-2DE3073481C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556E3255-A90B-4CE7-97B7-664789A6C15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5352EA33-DBD4-4DCF-A7F2-CFC32D5FE141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724" name="TextBox 1">
          <a:extLst>
            <a:ext uri="{FF2B5EF4-FFF2-40B4-BE49-F238E27FC236}">
              <a16:creationId xmlns:a16="http://schemas.microsoft.com/office/drawing/2014/main" id="{496831C2-47F5-43F2-B22F-E3F790E5A088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25AF31B9-96B5-4991-AC4F-E691801C988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81873D50-FE42-427C-9E7A-D35B18BA709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7" name="TextBox 1">
          <a:extLst>
            <a:ext uri="{FF2B5EF4-FFF2-40B4-BE49-F238E27FC236}">
              <a16:creationId xmlns:a16="http://schemas.microsoft.com/office/drawing/2014/main" id="{68B2054F-7974-4C47-AB03-A6DC9325B27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4DF7D5AB-77F1-48F4-B589-F61F20A0D0D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7E99B98F-CA0C-4D99-B1E8-97A68094B4E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0" name="TextBox 1">
          <a:extLst>
            <a:ext uri="{FF2B5EF4-FFF2-40B4-BE49-F238E27FC236}">
              <a16:creationId xmlns:a16="http://schemas.microsoft.com/office/drawing/2014/main" id="{63BEC7D8-754F-4DC3-9469-DEAE4EFFBAA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3F983419-9C5B-429A-9A73-2AE7860DEF4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F555E098-B584-4307-974D-9893146C5C2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3" name="TextBox 1">
          <a:extLst>
            <a:ext uri="{FF2B5EF4-FFF2-40B4-BE49-F238E27FC236}">
              <a16:creationId xmlns:a16="http://schemas.microsoft.com/office/drawing/2014/main" id="{FF9889D7-973E-49B1-BFDB-DF57245B2DE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39E3BD79-A5AA-474B-BA30-8D14D8656F0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BEE15E8D-7E67-4419-A01B-6D9609DED11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6" name="TextBox 1">
          <a:extLst>
            <a:ext uri="{FF2B5EF4-FFF2-40B4-BE49-F238E27FC236}">
              <a16:creationId xmlns:a16="http://schemas.microsoft.com/office/drawing/2014/main" id="{CE878393-439E-46AC-87AB-D14EF7CD148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DEDF16BF-41BC-4BD2-A344-67CFFD5F156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FA71C136-F722-40B3-879C-4BBE038923A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39" name="TextBox 1">
          <a:extLst>
            <a:ext uri="{FF2B5EF4-FFF2-40B4-BE49-F238E27FC236}">
              <a16:creationId xmlns:a16="http://schemas.microsoft.com/office/drawing/2014/main" id="{155F82DC-618A-4359-B59E-CDB50B3C884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F40D3324-05D4-4D31-BD9F-BA7065B87D6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49DFF93C-74E4-4CB7-81A8-E7A3EB4504A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2" name="TextBox 1">
          <a:extLst>
            <a:ext uri="{FF2B5EF4-FFF2-40B4-BE49-F238E27FC236}">
              <a16:creationId xmlns:a16="http://schemas.microsoft.com/office/drawing/2014/main" id="{AB206449-1DB7-4799-97A4-EB375791867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E8F7F7E5-454B-416C-A7CD-EEF43A6F8D5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2C5F00BD-2E8F-4525-ADA4-A91FF11BBAA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5" name="TextBox 1">
          <a:extLst>
            <a:ext uri="{FF2B5EF4-FFF2-40B4-BE49-F238E27FC236}">
              <a16:creationId xmlns:a16="http://schemas.microsoft.com/office/drawing/2014/main" id="{3C9E7226-03FC-4A2B-BF18-49C53E6D60C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892ECBD2-D1BA-48E8-AD14-E606610558E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26665C9D-2B8E-416D-8462-EB4A586BD87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8" name="TextBox 1">
          <a:extLst>
            <a:ext uri="{FF2B5EF4-FFF2-40B4-BE49-F238E27FC236}">
              <a16:creationId xmlns:a16="http://schemas.microsoft.com/office/drawing/2014/main" id="{62775169-212A-42ED-B066-870F73EDE14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D9A3735E-12BC-4E0D-9897-50C0AABB347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637E1583-BBC3-471F-9230-466240DD174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1" name="TextBox 1">
          <a:extLst>
            <a:ext uri="{FF2B5EF4-FFF2-40B4-BE49-F238E27FC236}">
              <a16:creationId xmlns:a16="http://schemas.microsoft.com/office/drawing/2014/main" id="{897C7162-BB9C-4292-82AC-E719C106783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6EB2DB0E-350D-4AAD-AB79-2886C217B14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AA86BEC9-E1EF-4428-BF6D-491E0DB2A61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4" name="TextBox 1">
          <a:extLst>
            <a:ext uri="{FF2B5EF4-FFF2-40B4-BE49-F238E27FC236}">
              <a16:creationId xmlns:a16="http://schemas.microsoft.com/office/drawing/2014/main" id="{C7716C88-D7F4-4E07-B6EB-F6330E04E15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C29C796E-FA7D-4484-936E-AC8BC705248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0838E45B-7A3A-44C4-9629-3FA9E16F54D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7" name="TextBox 1">
          <a:extLst>
            <a:ext uri="{FF2B5EF4-FFF2-40B4-BE49-F238E27FC236}">
              <a16:creationId xmlns:a16="http://schemas.microsoft.com/office/drawing/2014/main" id="{3946430E-7A22-488E-9EDB-A16EDC3E95B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1D16B211-32DA-4D35-9324-35D9D42ED8B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E9205BC5-369F-4B86-B5EB-8A761280293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0" name="TextBox 1">
          <a:extLst>
            <a:ext uri="{FF2B5EF4-FFF2-40B4-BE49-F238E27FC236}">
              <a16:creationId xmlns:a16="http://schemas.microsoft.com/office/drawing/2014/main" id="{EF91E04A-82E0-4728-A50D-8D7BBAA1375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819C5DFF-B3ED-485F-B8A4-F8A6CC1D90E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F93CE8AD-8156-4472-AB59-00065202BA9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3" name="TextBox 1">
          <a:extLst>
            <a:ext uri="{FF2B5EF4-FFF2-40B4-BE49-F238E27FC236}">
              <a16:creationId xmlns:a16="http://schemas.microsoft.com/office/drawing/2014/main" id="{CA8A4410-C5C2-4354-B861-9F01C4FB867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85B4B2ED-4245-419E-890A-0AF1A03F129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E04E4C26-7736-41E0-BD78-C11946F00A6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6" name="TextBox 1">
          <a:extLst>
            <a:ext uri="{FF2B5EF4-FFF2-40B4-BE49-F238E27FC236}">
              <a16:creationId xmlns:a16="http://schemas.microsoft.com/office/drawing/2014/main" id="{EA509657-D85C-4D9E-B59E-C33BB159685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E27707DD-AC99-4D6D-AC70-1871FD3A125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DB392253-38C4-4B02-B1C8-26850C77407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69" name="TextBox 1">
          <a:extLst>
            <a:ext uri="{FF2B5EF4-FFF2-40B4-BE49-F238E27FC236}">
              <a16:creationId xmlns:a16="http://schemas.microsoft.com/office/drawing/2014/main" id="{D942067E-5E63-4877-AC53-E7A8F973E70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495F452D-8C43-496A-95E6-79E1D11FB56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6A7D6276-7584-47F9-B69F-8D23579838AD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772" name="TextBox 1">
          <a:extLst>
            <a:ext uri="{FF2B5EF4-FFF2-40B4-BE49-F238E27FC236}">
              <a16:creationId xmlns:a16="http://schemas.microsoft.com/office/drawing/2014/main" id="{EC55E75D-36E1-4482-8E5C-AECEC65E8502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96C041BC-1AFC-4E4B-BAE8-0A77182DAA6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5D3E3932-8B99-4B58-9198-2F772798190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5" name="TextBox 1">
          <a:extLst>
            <a:ext uri="{FF2B5EF4-FFF2-40B4-BE49-F238E27FC236}">
              <a16:creationId xmlns:a16="http://schemas.microsoft.com/office/drawing/2014/main" id="{37C0AE22-D5E6-4F00-8532-1EB3F9DB25B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6F895FAE-1392-42B0-A79E-3F5FA5FE52B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AAC4FF49-088B-4F01-BBDF-F85FF4C4802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8" name="TextBox 1">
          <a:extLst>
            <a:ext uri="{FF2B5EF4-FFF2-40B4-BE49-F238E27FC236}">
              <a16:creationId xmlns:a16="http://schemas.microsoft.com/office/drawing/2014/main" id="{50B849A9-1B6E-4BFA-A5B4-14BD80A1BF5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78424D6A-2ABB-463F-B336-5F47DFEDCF9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0513ECC7-D624-44DA-B982-CB8A2B86CA8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1" name="TextBox 1">
          <a:extLst>
            <a:ext uri="{FF2B5EF4-FFF2-40B4-BE49-F238E27FC236}">
              <a16:creationId xmlns:a16="http://schemas.microsoft.com/office/drawing/2014/main" id="{59E56054-957D-4A1C-BA79-5B8878153C4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C26C942E-4FF0-4257-8449-FEE9A7DEE13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21505525-CFF3-4FA9-B44A-EFCEB421834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4" name="TextBox 1">
          <a:extLst>
            <a:ext uri="{FF2B5EF4-FFF2-40B4-BE49-F238E27FC236}">
              <a16:creationId xmlns:a16="http://schemas.microsoft.com/office/drawing/2014/main" id="{13561B15-6616-4D60-A0DE-F853A1124B1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5B2E97D0-6050-4622-BDDE-A6E086F342A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77A028B7-D097-4C5C-A818-BE8701E25C4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7" name="TextBox 1">
          <a:extLst>
            <a:ext uri="{FF2B5EF4-FFF2-40B4-BE49-F238E27FC236}">
              <a16:creationId xmlns:a16="http://schemas.microsoft.com/office/drawing/2014/main" id="{DD05B2D6-EFAC-41F5-AEBD-EDCF2223424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42185BBD-7C39-4BE8-BA13-1ED069A6EA2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2BD45ADC-CD46-4ABF-B3EA-46E04D4DF42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0" name="TextBox 1">
          <a:extLst>
            <a:ext uri="{FF2B5EF4-FFF2-40B4-BE49-F238E27FC236}">
              <a16:creationId xmlns:a16="http://schemas.microsoft.com/office/drawing/2014/main" id="{B4FD04BB-AAAB-41D7-9A7A-787226CD081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64FC428A-A51D-4E5D-ABD6-CB062CBC239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63EAAA2D-4FC6-400E-9192-4A203F97E64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3" name="TextBox 1">
          <a:extLst>
            <a:ext uri="{FF2B5EF4-FFF2-40B4-BE49-F238E27FC236}">
              <a16:creationId xmlns:a16="http://schemas.microsoft.com/office/drawing/2014/main" id="{F3B0ED09-1622-44A7-8290-7F77FF20F5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048C2713-2929-409A-BE8A-5C39A929515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F8297E20-DB0F-42E7-A9F6-2571162F9B2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6" name="TextBox 1">
          <a:extLst>
            <a:ext uri="{FF2B5EF4-FFF2-40B4-BE49-F238E27FC236}">
              <a16:creationId xmlns:a16="http://schemas.microsoft.com/office/drawing/2014/main" id="{C740F9E4-86CF-4FA9-A54A-695BA6580EC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35E3A785-0473-4F18-93BE-CB3A72473E3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36FEAFC7-51D3-466F-AAE5-B11BDD31404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799" name="TextBox 1">
          <a:extLst>
            <a:ext uri="{FF2B5EF4-FFF2-40B4-BE49-F238E27FC236}">
              <a16:creationId xmlns:a16="http://schemas.microsoft.com/office/drawing/2014/main" id="{8EEB570F-B8D9-4984-BFFD-751E765D3CC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5CBAD116-5053-4CCD-B083-A3AEE59C5B9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484CACDD-4AFC-4240-80A3-56D355F8742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2" name="TextBox 1">
          <a:extLst>
            <a:ext uri="{FF2B5EF4-FFF2-40B4-BE49-F238E27FC236}">
              <a16:creationId xmlns:a16="http://schemas.microsoft.com/office/drawing/2014/main" id="{91ACF5CC-CC56-4B8E-8A58-A84B6B3D93D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33C3A003-CC94-4660-A3F9-5DC2DF4CAC8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BE297BD1-DBC6-43BC-8992-B748457400F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5" name="TextBox 1">
          <a:extLst>
            <a:ext uri="{FF2B5EF4-FFF2-40B4-BE49-F238E27FC236}">
              <a16:creationId xmlns:a16="http://schemas.microsoft.com/office/drawing/2014/main" id="{182B661C-A5B7-49F5-8253-6099E2CF2C9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E739F218-B3E3-4D2F-9A49-F8C8DF36206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FA97598C-8313-4A5A-9336-B4B3DC8D4E8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8" name="TextBox 1">
          <a:extLst>
            <a:ext uri="{FF2B5EF4-FFF2-40B4-BE49-F238E27FC236}">
              <a16:creationId xmlns:a16="http://schemas.microsoft.com/office/drawing/2014/main" id="{F67B3A01-7BBA-436A-A4B5-429F6C06EEB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1E191421-8673-4E91-9FA8-611A547C7C5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BA3ABFDA-64DA-44A2-AD93-2999BACC611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1" name="TextBox 1">
          <a:extLst>
            <a:ext uri="{FF2B5EF4-FFF2-40B4-BE49-F238E27FC236}">
              <a16:creationId xmlns:a16="http://schemas.microsoft.com/office/drawing/2014/main" id="{D10AEA95-8237-4D50-8E1E-3E9EE47F3F1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B96CC673-9461-42E6-AB87-605CC7A2858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88F910F4-FB99-4875-A14D-5B9C6747D07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4" name="TextBox 1">
          <a:extLst>
            <a:ext uri="{FF2B5EF4-FFF2-40B4-BE49-F238E27FC236}">
              <a16:creationId xmlns:a16="http://schemas.microsoft.com/office/drawing/2014/main" id="{E23ACE44-29E2-4169-BFBF-00CAE80C8C7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C0A6318A-606F-46B9-9388-9F3D5878460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5A250D90-CF04-4F8F-8466-5CBF41994D9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7" name="TextBox 1">
          <a:extLst>
            <a:ext uri="{FF2B5EF4-FFF2-40B4-BE49-F238E27FC236}">
              <a16:creationId xmlns:a16="http://schemas.microsoft.com/office/drawing/2014/main" id="{C9509E5F-396A-4526-AF12-F0C44B44C87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34D62689-3D0F-43B1-B3F1-4903434A769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6CB1091D-947F-48E6-B5C3-AFE1D76A125B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820" name="TextBox 1">
          <a:extLst>
            <a:ext uri="{FF2B5EF4-FFF2-40B4-BE49-F238E27FC236}">
              <a16:creationId xmlns:a16="http://schemas.microsoft.com/office/drawing/2014/main" id="{3D5E90EF-B76B-41B1-A64B-0204DB5FA6E0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303E7983-39F6-43F9-B1EC-73641968918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44D75894-E781-4994-B595-D8B7FFB0A0A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3" name="TextBox 1">
          <a:extLst>
            <a:ext uri="{FF2B5EF4-FFF2-40B4-BE49-F238E27FC236}">
              <a16:creationId xmlns:a16="http://schemas.microsoft.com/office/drawing/2014/main" id="{C69CD03F-04A4-464B-A326-D60B1C8994C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129B2801-2AB5-4CC0-BF52-C789554ED4F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0B72C38A-0AB3-4661-964F-BFEE2F12843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6" name="TextBox 1">
          <a:extLst>
            <a:ext uri="{FF2B5EF4-FFF2-40B4-BE49-F238E27FC236}">
              <a16:creationId xmlns:a16="http://schemas.microsoft.com/office/drawing/2014/main" id="{1C426560-1516-41C6-B88B-4BADFBAB049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0853C2B1-F850-40BB-A9AB-4BA46AD285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D297C448-41A7-4FB9-8ED5-6AE9893048B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29" name="TextBox 1">
          <a:extLst>
            <a:ext uri="{FF2B5EF4-FFF2-40B4-BE49-F238E27FC236}">
              <a16:creationId xmlns:a16="http://schemas.microsoft.com/office/drawing/2014/main" id="{88D7BB2F-3625-4A72-9CC3-43C5F368A76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87158386-3AAA-48D7-B8A1-957FC8DAB38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8A3DC317-2E61-4D49-B1F5-B9461447B56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2" name="TextBox 1">
          <a:extLst>
            <a:ext uri="{FF2B5EF4-FFF2-40B4-BE49-F238E27FC236}">
              <a16:creationId xmlns:a16="http://schemas.microsoft.com/office/drawing/2014/main" id="{6AE14CF0-9A84-49BE-ABEE-6038C3534D4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FBE6D5A1-34A7-4A56-AF6B-98850BC3D04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9158B4B5-EFD1-4D70-B0CB-65DE5E1FF83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5" name="TextBox 1">
          <a:extLst>
            <a:ext uri="{FF2B5EF4-FFF2-40B4-BE49-F238E27FC236}">
              <a16:creationId xmlns:a16="http://schemas.microsoft.com/office/drawing/2014/main" id="{ECAE6B24-AA72-483D-9056-E2ADEF75A02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C7B94A13-A88B-48DD-A120-F92F5354C59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EB0E1098-54F0-4032-9439-D48D3C9A0A3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8" name="TextBox 1">
          <a:extLst>
            <a:ext uri="{FF2B5EF4-FFF2-40B4-BE49-F238E27FC236}">
              <a16:creationId xmlns:a16="http://schemas.microsoft.com/office/drawing/2014/main" id="{BDFD07C9-158B-475A-A060-8C2CA3D5E76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5C180E1A-7A6B-46D8-80DA-AA06688F369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1FC3D1C5-6252-4D88-9D12-ABDAC4A5EFD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1" name="TextBox 1">
          <a:extLst>
            <a:ext uri="{FF2B5EF4-FFF2-40B4-BE49-F238E27FC236}">
              <a16:creationId xmlns:a16="http://schemas.microsoft.com/office/drawing/2014/main" id="{90A94873-A09D-44FB-B900-9A8EEDF4675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F2D5D9C0-1E9B-4B44-9EDD-ECEF40AFF03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B710CFF1-0E1C-4F3F-BFAA-0B1CB535DEB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4" name="TextBox 1">
          <a:extLst>
            <a:ext uri="{FF2B5EF4-FFF2-40B4-BE49-F238E27FC236}">
              <a16:creationId xmlns:a16="http://schemas.microsoft.com/office/drawing/2014/main" id="{12D919F1-8142-4657-8339-D9ABC3C26F2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72BC1201-C387-4368-A850-29983F0FFC8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4121BA09-20FB-41C6-B5B2-249AC94AF87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7" name="TextBox 1">
          <a:extLst>
            <a:ext uri="{FF2B5EF4-FFF2-40B4-BE49-F238E27FC236}">
              <a16:creationId xmlns:a16="http://schemas.microsoft.com/office/drawing/2014/main" id="{1D3F0910-62A9-464D-B656-4952D977466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6624E4A4-501F-4343-A70E-0F379DEA172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72A99D21-A9B0-4780-9CF6-FE6AF4BBDF2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0" name="TextBox 1">
          <a:extLst>
            <a:ext uri="{FF2B5EF4-FFF2-40B4-BE49-F238E27FC236}">
              <a16:creationId xmlns:a16="http://schemas.microsoft.com/office/drawing/2014/main" id="{E20A3836-C1CA-499D-9BC1-FE1D37A65A1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E30325AA-4508-49BD-995E-3395A4E1098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87EEAD8B-2B33-42A9-B585-4A4F87D5020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3" name="TextBox 1">
          <a:extLst>
            <a:ext uri="{FF2B5EF4-FFF2-40B4-BE49-F238E27FC236}">
              <a16:creationId xmlns:a16="http://schemas.microsoft.com/office/drawing/2014/main" id="{87AB6D4E-DEC7-4E53-9588-71287743B8A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BF886EDC-4A91-4DE8-9EA1-E10C3E124D0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411075F4-BA51-4287-BFE3-C7AB3C97D58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6" name="TextBox 1">
          <a:extLst>
            <a:ext uri="{FF2B5EF4-FFF2-40B4-BE49-F238E27FC236}">
              <a16:creationId xmlns:a16="http://schemas.microsoft.com/office/drawing/2014/main" id="{45EE8890-4EE7-4AB4-AF5D-B4EFE07C028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8C08569D-91BF-4F43-84CC-77030CA1A5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FEADB837-673F-438B-AA12-C71F092E3DB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59" name="TextBox 1">
          <a:extLst>
            <a:ext uri="{FF2B5EF4-FFF2-40B4-BE49-F238E27FC236}">
              <a16:creationId xmlns:a16="http://schemas.microsoft.com/office/drawing/2014/main" id="{6869F2EA-9BE0-4EBC-A11A-8040F7AC552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91F4B267-53A0-435A-8FA1-6B867ADB734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ED12A28F-A6E2-4953-B7AB-A0A5965EA94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2" name="TextBox 1">
          <a:extLst>
            <a:ext uri="{FF2B5EF4-FFF2-40B4-BE49-F238E27FC236}">
              <a16:creationId xmlns:a16="http://schemas.microsoft.com/office/drawing/2014/main" id="{B616A7AF-8495-4343-8043-8CA9920A728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21C8626E-B7BF-487B-BDD6-6BCFB535A46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6502292A-E474-49DC-A3F4-B6DC64D4BC1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5" name="TextBox 1">
          <a:extLst>
            <a:ext uri="{FF2B5EF4-FFF2-40B4-BE49-F238E27FC236}">
              <a16:creationId xmlns:a16="http://schemas.microsoft.com/office/drawing/2014/main" id="{A9ECF932-25E1-4FB7-860F-E0B1759ADCF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A93A922F-5DE4-401F-A0F9-0D67AD34B40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9778802A-2C3A-42E3-9C17-2B72CA83301D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868" name="TextBox 1">
          <a:extLst>
            <a:ext uri="{FF2B5EF4-FFF2-40B4-BE49-F238E27FC236}">
              <a16:creationId xmlns:a16="http://schemas.microsoft.com/office/drawing/2014/main" id="{19E6B28C-506D-430D-9F46-F20242E9C82E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EA587ACF-D4F0-4633-BC34-0C25876C25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1422A490-C0FD-4011-A533-60B2666D9B4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1" name="TextBox 1">
          <a:extLst>
            <a:ext uri="{FF2B5EF4-FFF2-40B4-BE49-F238E27FC236}">
              <a16:creationId xmlns:a16="http://schemas.microsoft.com/office/drawing/2014/main" id="{F6D3E3EF-4B71-4220-ADA7-ADE996E7CE6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D3B87382-7F15-470B-B0A6-CC74FABF743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B80C717E-A9C4-42AC-A31C-12DEAE124FE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4" name="TextBox 1">
          <a:extLst>
            <a:ext uri="{FF2B5EF4-FFF2-40B4-BE49-F238E27FC236}">
              <a16:creationId xmlns:a16="http://schemas.microsoft.com/office/drawing/2014/main" id="{A853DE6A-B02C-476E-BC11-6F0B21C0C4E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0F622F8B-9370-4F46-A625-4FFFB38691E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C2661797-1B51-47D0-9C8D-B909B5462D1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7" name="TextBox 1">
          <a:extLst>
            <a:ext uri="{FF2B5EF4-FFF2-40B4-BE49-F238E27FC236}">
              <a16:creationId xmlns:a16="http://schemas.microsoft.com/office/drawing/2014/main" id="{E6E838FC-1ED6-4EA3-B94C-E7C0B6AEB9E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4802D5A9-9B63-4686-B15F-0EEEAE811B8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5FA4330A-B058-4B95-8482-5827167A699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0" name="TextBox 1">
          <a:extLst>
            <a:ext uri="{FF2B5EF4-FFF2-40B4-BE49-F238E27FC236}">
              <a16:creationId xmlns:a16="http://schemas.microsoft.com/office/drawing/2014/main" id="{F3FD04EF-CED6-4290-A4E2-97A1C21E168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C4982646-E420-4576-B6CA-D73DE346F14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891598AB-6790-4CD2-B3BA-FC4DF8D1E85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3" name="TextBox 1">
          <a:extLst>
            <a:ext uri="{FF2B5EF4-FFF2-40B4-BE49-F238E27FC236}">
              <a16:creationId xmlns:a16="http://schemas.microsoft.com/office/drawing/2014/main" id="{DF8C2C07-9FD9-4C5A-9120-B5195A8347A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063E6454-F447-42C5-A312-0579F003376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675E838C-DC29-4757-B9B6-2C30EF1FAA4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6" name="TextBox 1">
          <a:extLst>
            <a:ext uri="{FF2B5EF4-FFF2-40B4-BE49-F238E27FC236}">
              <a16:creationId xmlns:a16="http://schemas.microsoft.com/office/drawing/2014/main" id="{03266610-7B67-4F33-921F-36912A2EF14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7C8415B1-DE79-4006-8F6E-B6BD3455F08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57ACE9DF-8B67-4854-8F31-F471712D3FC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89" name="TextBox 1">
          <a:extLst>
            <a:ext uri="{FF2B5EF4-FFF2-40B4-BE49-F238E27FC236}">
              <a16:creationId xmlns:a16="http://schemas.microsoft.com/office/drawing/2014/main" id="{2A41D8FA-FC42-4E09-9DA9-AC8BB34CB0B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DC348DF3-3FA2-4E0F-A8BA-F3C63614191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666C134C-EE00-469D-9611-9AA6B5DFF5B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2" name="TextBox 1">
          <a:extLst>
            <a:ext uri="{FF2B5EF4-FFF2-40B4-BE49-F238E27FC236}">
              <a16:creationId xmlns:a16="http://schemas.microsoft.com/office/drawing/2014/main" id="{3D2CB717-A111-44D3-85F4-610B028F097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A16C0FBF-53EA-4599-A06B-7BC48FEBE8F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1BA61AA4-D9A3-46DE-97A9-76B2E8FE2CE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5" name="TextBox 1">
          <a:extLst>
            <a:ext uri="{FF2B5EF4-FFF2-40B4-BE49-F238E27FC236}">
              <a16:creationId xmlns:a16="http://schemas.microsoft.com/office/drawing/2014/main" id="{D94C8638-14DC-404F-AEB1-F9D13357C06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3A2B682E-BB60-4AC2-AFEC-622B6CAB7AE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D69BFE02-742D-42F9-A0EE-A661FBFD59C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8" name="TextBox 1">
          <a:extLst>
            <a:ext uri="{FF2B5EF4-FFF2-40B4-BE49-F238E27FC236}">
              <a16:creationId xmlns:a16="http://schemas.microsoft.com/office/drawing/2014/main" id="{CFB95437-58A4-4614-8BBC-E3E00DAB021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FF80DBE0-BF02-41DF-8CDC-93C9F36B95A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6F2F83CD-8CEA-4720-9F62-D226DA5C801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1" name="TextBox 1">
          <a:extLst>
            <a:ext uri="{FF2B5EF4-FFF2-40B4-BE49-F238E27FC236}">
              <a16:creationId xmlns:a16="http://schemas.microsoft.com/office/drawing/2014/main" id="{3737F7E4-6341-42B7-ADEB-05B1D97DBD2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A1018137-5094-4E8F-B010-66598690E44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448FF134-2A08-4BC6-A137-76E4BA6FFAC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4" name="TextBox 1">
          <a:extLst>
            <a:ext uri="{FF2B5EF4-FFF2-40B4-BE49-F238E27FC236}">
              <a16:creationId xmlns:a16="http://schemas.microsoft.com/office/drawing/2014/main" id="{54B88BD5-2996-4FE8-ABB9-03F757AC00A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E289F9CB-7E85-4EC1-9E79-BA216E1A451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6B71D578-0E65-4DC9-BE5C-6ED5D553F63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7" name="TextBox 1">
          <a:extLst>
            <a:ext uri="{FF2B5EF4-FFF2-40B4-BE49-F238E27FC236}">
              <a16:creationId xmlns:a16="http://schemas.microsoft.com/office/drawing/2014/main" id="{C311BA53-7803-4681-9535-D1E367C2FAA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D952DBBC-A2C6-4F02-9E66-5D9B830F692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7053E3F7-F339-42E8-9590-E4FCCF11DE8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0" name="TextBox 1">
          <a:extLst>
            <a:ext uri="{FF2B5EF4-FFF2-40B4-BE49-F238E27FC236}">
              <a16:creationId xmlns:a16="http://schemas.microsoft.com/office/drawing/2014/main" id="{8A43C3E9-2AEF-41CB-9814-19B93FD629D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E9C5416D-AD75-4AB4-BE23-387C02D6FCE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5653CA38-E54B-41DD-9D00-3A0EE7F06A1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3" name="TextBox 1">
          <a:extLst>
            <a:ext uri="{FF2B5EF4-FFF2-40B4-BE49-F238E27FC236}">
              <a16:creationId xmlns:a16="http://schemas.microsoft.com/office/drawing/2014/main" id="{33EA44B8-223E-4B6C-B1FD-16CDCF6F3A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733A4ECB-BABF-4831-A97E-07021715872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ADB72FFC-D469-4475-9CFC-8FD95BA77B57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916" name="TextBox 1">
          <a:extLst>
            <a:ext uri="{FF2B5EF4-FFF2-40B4-BE49-F238E27FC236}">
              <a16:creationId xmlns:a16="http://schemas.microsoft.com/office/drawing/2014/main" id="{F5B6A2FA-6E69-442A-BD54-4C5AFF78D36F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788127FE-BD5F-4E03-A9C2-85482544DA5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1BD40AF9-1DAD-4B06-8ACE-C8E58BD1485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19" name="TextBox 1">
          <a:extLst>
            <a:ext uri="{FF2B5EF4-FFF2-40B4-BE49-F238E27FC236}">
              <a16:creationId xmlns:a16="http://schemas.microsoft.com/office/drawing/2014/main" id="{7DD06788-1828-4193-84CA-F8F9CBAC593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20D66F17-6DDC-43D5-A768-8D01298C303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81764625-61DD-4D5C-BACA-2845C53151A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2" name="TextBox 1">
          <a:extLst>
            <a:ext uri="{FF2B5EF4-FFF2-40B4-BE49-F238E27FC236}">
              <a16:creationId xmlns:a16="http://schemas.microsoft.com/office/drawing/2014/main" id="{9EA830DB-6C4E-45D3-94E6-C811CD83F93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3DA7D2EB-B0A9-4A67-B291-E7CE4599E1C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B03027A6-CD81-4D4E-A83B-B56193CC553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5" name="TextBox 1">
          <a:extLst>
            <a:ext uri="{FF2B5EF4-FFF2-40B4-BE49-F238E27FC236}">
              <a16:creationId xmlns:a16="http://schemas.microsoft.com/office/drawing/2014/main" id="{252DE3D7-FED0-4A8A-95FB-1F9037DAE81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F36E485B-F99F-4E7D-B78B-C459A586713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1129679E-068F-4943-BB49-E7B8E53BAEF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8" name="TextBox 1">
          <a:extLst>
            <a:ext uri="{FF2B5EF4-FFF2-40B4-BE49-F238E27FC236}">
              <a16:creationId xmlns:a16="http://schemas.microsoft.com/office/drawing/2014/main" id="{044A3B56-10AF-4B88-9EBA-D8AC3EA8066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706E0D9C-FE68-4F71-A4D1-466A6602EE9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90578FF2-753C-4F01-B178-78D9A805B2D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1" name="TextBox 1">
          <a:extLst>
            <a:ext uri="{FF2B5EF4-FFF2-40B4-BE49-F238E27FC236}">
              <a16:creationId xmlns:a16="http://schemas.microsoft.com/office/drawing/2014/main" id="{B4334B15-BB7B-4CBF-BC0B-9F0285F499C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4F85075C-9402-496F-8491-E0CC58B7BF5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2CEB1274-9E43-4336-B387-F6A8D2C6946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4" name="TextBox 1">
          <a:extLst>
            <a:ext uri="{FF2B5EF4-FFF2-40B4-BE49-F238E27FC236}">
              <a16:creationId xmlns:a16="http://schemas.microsoft.com/office/drawing/2014/main" id="{4F031F91-E833-458A-849F-8E211B8DA4B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313B5CBF-E759-4A33-B597-E15EE2DB416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75C0026C-0993-4FE9-9719-A1F3E29B1F7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7" name="TextBox 1">
          <a:extLst>
            <a:ext uri="{FF2B5EF4-FFF2-40B4-BE49-F238E27FC236}">
              <a16:creationId xmlns:a16="http://schemas.microsoft.com/office/drawing/2014/main" id="{90139B5D-AAB8-4183-B123-228E4CC954D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74BFF870-4D3A-450C-B504-587287A937B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5467D51E-84BE-402F-A7F5-4135AF1C871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0" name="TextBox 1">
          <a:extLst>
            <a:ext uri="{FF2B5EF4-FFF2-40B4-BE49-F238E27FC236}">
              <a16:creationId xmlns:a16="http://schemas.microsoft.com/office/drawing/2014/main" id="{75FB3609-D469-4A54-805B-E9D37C18AD7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52E84BCE-5A6F-406C-BB0C-13C028A19F0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B9C5D796-D2A9-4375-8A9C-50E88C827D0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3" name="TextBox 1">
          <a:extLst>
            <a:ext uri="{FF2B5EF4-FFF2-40B4-BE49-F238E27FC236}">
              <a16:creationId xmlns:a16="http://schemas.microsoft.com/office/drawing/2014/main" id="{2E549FA4-5F04-468B-85CB-DEE8F6E009A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EE6B4C37-328E-4498-AE08-D011BC3B41E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C912877C-DA9B-434A-A1FB-90244E6E361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6" name="TextBox 1">
          <a:extLst>
            <a:ext uri="{FF2B5EF4-FFF2-40B4-BE49-F238E27FC236}">
              <a16:creationId xmlns:a16="http://schemas.microsoft.com/office/drawing/2014/main" id="{775FB500-4569-4BAD-A0FF-C68755E301C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22D7B6CC-5433-4F55-B7A8-FB10FF348A8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2937BF40-B9B0-4EA8-84A4-003DD085AFE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49" name="TextBox 1">
          <a:extLst>
            <a:ext uri="{FF2B5EF4-FFF2-40B4-BE49-F238E27FC236}">
              <a16:creationId xmlns:a16="http://schemas.microsoft.com/office/drawing/2014/main" id="{1726C2E2-6837-425F-81BE-6AEFD80C29B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4A5225E2-1C97-4B62-915F-0893DBB5A7C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581B2CA2-338A-41B3-AF11-8A0EE16059B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2" name="TextBox 1">
          <a:extLst>
            <a:ext uri="{FF2B5EF4-FFF2-40B4-BE49-F238E27FC236}">
              <a16:creationId xmlns:a16="http://schemas.microsoft.com/office/drawing/2014/main" id="{B4EA54DA-B5AA-46E8-BCCD-F8F7F860869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083B13BD-F487-4DF3-AF8D-80DDDAABBDF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BF1269E1-168C-4840-BE2D-D828087278C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5" name="TextBox 1">
          <a:extLst>
            <a:ext uri="{FF2B5EF4-FFF2-40B4-BE49-F238E27FC236}">
              <a16:creationId xmlns:a16="http://schemas.microsoft.com/office/drawing/2014/main" id="{3C3C123B-2BFD-4594-AD97-98AFFCCCC16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D463FE31-7CE9-402B-A191-F8ECD6D83B4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C1595E0E-61D9-40A9-B6AB-FE0D904062D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8" name="TextBox 1">
          <a:extLst>
            <a:ext uri="{FF2B5EF4-FFF2-40B4-BE49-F238E27FC236}">
              <a16:creationId xmlns:a16="http://schemas.microsoft.com/office/drawing/2014/main" id="{6ED72EEB-AB7E-493A-A118-D643E48E58B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EDDA60CA-C380-4552-8458-E304DEA9FDF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97034DF1-50E6-47F0-8CF4-E59A933CA02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1" name="TextBox 1">
          <a:extLst>
            <a:ext uri="{FF2B5EF4-FFF2-40B4-BE49-F238E27FC236}">
              <a16:creationId xmlns:a16="http://schemas.microsoft.com/office/drawing/2014/main" id="{14A44134-942E-4919-AB59-73DED5B326D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A2677AA5-B56E-4AB6-8565-2EC7C2335E9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79D1ABBF-82AA-4F02-A51B-84FCDD596115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3964" name="TextBox 1">
          <a:extLst>
            <a:ext uri="{FF2B5EF4-FFF2-40B4-BE49-F238E27FC236}">
              <a16:creationId xmlns:a16="http://schemas.microsoft.com/office/drawing/2014/main" id="{9C2C5284-D99D-419C-9A2D-2D042FA470CB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8F627174-65A5-4796-8D5E-446E32BC26B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3A43AD49-C8DE-453A-8193-BA3A8873E6B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7" name="TextBox 1">
          <a:extLst>
            <a:ext uri="{FF2B5EF4-FFF2-40B4-BE49-F238E27FC236}">
              <a16:creationId xmlns:a16="http://schemas.microsoft.com/office/drawing/2014/main" id="{C4E0936E-C77B-4D56-9E26-D11D5483EBA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79CAA6EF-8647-46FB-BEFD-13A0F08E89E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9ED87389-0D57-45A2-BA7A-E8D8E5C2A28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0" name="TextBox 1">
          <a:extLst>
            <a:ext uri="{FF2B5EF4-FFF2-40B4-BE49-F238E27FC236}">
              <a16:creationId xmlns:a16="http://schemas.microsoft.com/office/drawing/2014/main" id="{F2E7CDF8-CBEC-49F4-A82B-6E547130200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C9E1CBEE-9B49-4BBA-AB39-FF13303A580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27ED9004-0CD7-45FA-9125-7C7A17F3511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3" name="TextBox 1">
          <a:extLst>
            <a:ext uri="{FF2B5EF4-FFF2-40B4-BE49-F238E27FC236}">
              <a16:creationId xmlns:a16="http://schemas.microsoft.com/office/drawing/2014/main" id="{697FB738-57FD-4C0E-90D6-80A0DF214BE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12FC8711-4F5E-400D-B555-9A711D5319D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1FB6DE90-1E95-4043-8EEA-AF06FF5890A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6" name="TextBox 1">
          <a:extLst>
            <a:ext uri="{FF2B5EF4-FFF2-40B4-BE49-F238E27FC236}">
              <a16:creationId xmlns:a16="http://schemas.microsoft.com/office/drawing/2014/main" id="{629DD673-566C-4A68-96F0-A830E2012B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658F8B9E-EC5E-4F6F-A2D3-AC37D5A829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46C3C000-06A3-4784-8AED-3D48DCED200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79" name="TextBox 1">
          <a:extLst>
            <a:ext uri="{FF2B5EF4-FFF2-40B4-BE49-F238E27FC236}">
              <a16:creationId xmlns:a16="http://schemas.microsoft.com/office/drawing/2014/main" id="{2E3C7EF6-D11E-45F6-89A1-8D8F8FD5B3F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0F7FFDA3-F9E6-478A-B45E-1B0C20DC824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144C5F84-3D80-418C-9882-EEC81D94938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2" name="TextBox 1">
          <a:extLst>
            <a:ext uri="{FF2B5EF4-FFF2-40B4-BE49-F238E27FC236}">
              <a16:creationId xmlns:a16="http://schemas.microsoft.com/office/drawing/2014/main" id="{2975C834-82C9-44EC-BE82-F3252058D59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68CCE88B-27E5-4D9A-A243-835A5C2CDF8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9BF69300-02B1-485A-8067-9B1314A48A0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5" name="TextBox 1">
          <a:extLst>
            <a:ext uri="{FF2B5EF4-FFF2-40B4-BE49-F238E27FC236}">
              <a16:creationId xmlns:a16="http://schemas.microsoft.com/office/drawing/2014/main" id="{7C399511-730E-446E-BF92-F5B6565D72D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EF656DC8-3605-46B3-A150-96D74DD3F7C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163F0C04-07D2-46AB-94AA-EAC94789B6D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8" name="TextBox 1">
          <a:extLst>
            <a:ext uri="{FF2B5EF4-FFF2-40B4-BE49-F238E27FC236}">
              <a16:creationId xmlns:a16="http://schemas.microsoft.com/office/drawing/2014/main" id="{D6E2ADEA-C9F9-475D-9B04-9151B01F1CE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1C903126-F837-4C81-AEFB-0D495127BF4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123AA708-6E5C-4F0E-B92C-775AC600EB3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1" name="TextBox 1">
          <a:extLst>
            <a:ext uri="{FF2B5EF4-FFF2-40B4-BE49-F238E27FC236}">
              <a16:creationId xmlns:a16="http://schemas.microsoft.com/office/drawing/2014/main" id="{CA7D0FDC-1ED6-41CB-8EF5-A124A348659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46C87CE3-128E-4CA8-BAD4-3A31BE629E3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21D4F1AC-CE46-4097-970E-BFD8EA3CF06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4" name="TextBox 1">
          <a:extLst>
            <a:ext uri="{FF2B5EF4-FFF2-40B4-BE49-F238E27FC236}">
              <a16:creationId xmlns:a16="http://schemas.microsoft.com/office/drawing/2014/main" id="{1954A768-2DF9-469B-8961-2FCD3ACFA1F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62960FD7-CC4F-48BB-BB1D-C090D45238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AAB9D788-59DE-41F5-97FE-9CF16CCD45D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7" name="TextBox 1">
          <a:extLst>
            <a:ext uri="{FF2B5EF4-FFF2-40B4-BE49-F238E27FC236}">
              <a16:creationId xmlns:a16="http://schemas.microsoft.com/office/drawing/2014/main" id="{A5FE840C-7F51-40EC-BB9A-67309F64994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226E367C-0A68-4C7C-9C97-CC3DEB77310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C24D92ED-0BFC-4F83-9E5A-8DCD4890610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0" name="TextBox 1">
          <a:extLst>
            <a:ext uri="{FF2B5EF4-FFF2-40B4-BE49-F238E27FC236}">
              <a16:creationId xmlns:a16="http://schemas.microsoft.com/office/drawing/2014/main" id="{4360A4D2-81E9-446C-B449-E78F3B76061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297D8954-8DC8-477F-9535-15CEFCDA477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D8DDF90A-9605-406A-9ECE-9185FC2C940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3" name="TextBox 1">
          <a:extLst>
            <a:ext uri="{FF2B5EF4-FFF2-40B4-BE49-F238E27FC236}">
              <a16:creationId xmlns:a16="http://schemas.microsoft.com/office/drawing/2014/main" id="{08D6BBE5-3D19-415C-BEC9-47F536F1CAD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3159AA59-5F63-4E99-A9A7-6E9100EC5DF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9392AA61-3F31-4B63-9FC3-F78AD7613AA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6" name="TextBox 1">
          <a:extLst>
            <a:ext uri="{FF2B5EF4-FFF2-40B4-BE49-F238E27FC236}">
              <a16:creationId xmlns:a16="http://schemas.microsoft.com/office/drawing/2014/main" id="{5928548A-1D01-49ED-9746-FA4ABDF32E7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7DECCF14-FAAE-42B9-AC0D-0D3E47AC847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17718EBF-DD33-41FE-AF54-62BF7AE0640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09" name="TextBox 1">
          <a:extLst>
            <a:ext uri="{FF2B5EF4-FFF2-40B4-BE49-F238E27FC236}">
              <a16:creationId xmlns:a16="http://schemas.microsoft.com/office/drawing/2014/main" id="{9328B7E0-7CC2-4A41-9544-DAF86EA58D3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63934F56-40C2-4272-B7DB-1B0126E35F8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4DC0CCF7-7322-44F1-891E-57B6D72D28F8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012" name="TextBox 1">
          <a:extLst>
            <a:ext uri="{FF2B5EF4-FFF2-40B4-BE49-F238E27FC236}">
              <a16:creationId xmlns:a16="http://schemas.microsoft.com/office/drawing/2014/main" id="{59550D8D-7DE7-4379-BB88-E61782C3BAAD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31EBB7EE-7282-450D-A90F-13103E4E809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C7D8F0F3-89F6-4478-8287-12288D4BC10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5" name="TextBox 1">
          <a:extLst>
            <a:ext uri="{FF2B5EF4-FFF2-40B4-BE49-F238E27FC236}">
              <a16:creationId xmlns:a16="http://schemas.microsoft.com/office/drawing/2014/main" id="{38726CB6-8387-472C-9C01-AD5F8B5DF33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7F99AEB4-FFA5-4EC9-B952-43B2B474B61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BC1890D6-880E-4247-BB72-B82504B0CF1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8" name="TextBox 1">
          <a:extLst>
            <a:ext uri="{FF2B5EF4-FFF2-40B4-BE49-F238E27FC236}">
              <a16:creationId xmlns:a16="http://schemas.microsoft.com/office/drawing/2014/main" id="{D02A0627-D1C1-4F5E-8DA3-1BAD2105AEC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7B65F0CC-3D49-4EDD-9B15-435B4231FCF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02661367-4E70-4347-A775-70A2DA51BAD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1" name="TextBox 1">
          <a:extLst>
            <a:ext uri="{FF2B5EF4-FFF2-40B4-BE49-F238E27FC236}">
              <a16:creationId xmlns:a16="http://schemas.microsoft.com/office/drawing/2014/main" id="{5473D5E6-68BA-482A-AFC3-F11C94B2772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C58ADB33-EC59-40E5-BEA3-C0E138F946D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A68E6E33-A55B-45D0-807C-D87FA6CEAF4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4" name="TextBox 1">
          <a:extLst>
            <a:ext uri="{FF2B5EF4-FFF2-40B4-BE49-F238E27FC236}">
              <a16:creationId xmlns:a16="http://schemas.microsoft.com/office/drawing/2014/main" id="{599D8F88-2A1E-4B92-8F61-DA771C75C98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1C8DFF46-F9A0-4B8A-B97E-3AB928372A3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C4CF39BE-F95B-40B0-B80A-D09DEBB15D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7" name="TextBox 1">
          <a:extLst>
            <a:ext uri="{FF2B5EF4-FFF2-40B4-BE49-F238E27FC236}">
              <a16:creationId xmlns:a16="http://schemas.microsoft.com/office/drawing/2014/main" id="{AA4F1B21-0CB1-4F90-8813-DC6BFEE171B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61FA0932-EEC5-4742-97D0-2C4F4972B1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E1C91049-BD7B-46CF-A2B9-1C56A3D1965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0" name="TextBox 1">
          <a:extLst>
            <a:ext uri="{FF2B5EF4-FFF2-40B4-BE49-F238E27FC236}">
              <a16:creationId xmlns:a16="http://schemas.microsoft.com/office/drawing/2014/main" id="{7CFBC3D9-41D6-4701-8CE7-1041460A6A8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6E610AA7-6FBD-4710-8103-C7B41EFA233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183BF7C2-C3CB-4F57-BF07-56803F58E10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3" name="TextBox 1">
          <a:extLst>
            <a:ext uri="{FF2B5EF4-FFF2-40B4-BE49-F238E27FC236}">
              <a16:creationId xmlns:a16="http://schemas.microsoft.com/office/drawing/2014/main" id="{BDF633D0-EAD3-4F3D-AC1D-7A8F8835A13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4AEA7145-68F5-413D-9C65-E828C00BF4A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6EED1A80-8EA8-49EC-A9FE-09BE0C05C16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6" name="TextBox 1">
          <a:extLst>
            <a:ext uri="{FF2B5EF4-FFF2-40B4-BE49-F238E27FC236}">
              <a16:creationId xmlns:a16="http://schemas.microsoft.com/office/drawing/2014/main" id="{004589BC-9142-4DCC-87B3-F14AD3C9E8B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4366FF9C-4A70-439D-BDC8-0E8BD22C451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7EAE72EA-600B-4EBC-B34C-DEC2351E7F9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39" name="TextBox 1">
          <a:extLst>
            <a:ext uri="{FF2B5EF4-FFF2-40B4-BE49-F238E27FC236}">
              <a16:creationId xmlns:a16="http://schemas.microsoft.com/office/drawing/2014/main" id="{477FDF49-2EB3-43AD-9A2A-9C3448B6133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9DECD7F4-CBBE-4EF9-B839-34F9E5F5831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8D497BAF-AFA0-4B07-98EA-6BB9EB97C70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2" name="TextBox 1">
          <a:extLst>
            <a:ext uri="{FF2B5EF4-FFF2-40B4-BE49-F238E27FC236}">
              <a16:creationId xmlns:a16="http://schemas.microsoft.com/office/drawing/2014/main" id="{5CA615CA-4C21-4111-9922-E8A51CAFB42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8128EC9D-E68E-44E1-AF1D-01DD97BBBED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5B1A0864-F0BA-43A2-AB61-4DD357A57F1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5" name="TextBox 1">
          <a:extLst>
            <a:ext uri="{FF2B5EF4-FFF2-40B4-BE49-F238E27FC236}">
              <a16:creationId xmlns:a16="http://schemas.microsoft.com/office/drawing/2014/main" id="{0C000AB5-33C2-4156-BFD5-7F79FDC9BFC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1572F215-F9C9-4884-9BC0-754A4761B83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1D6C1F49-7787-4857-B64F-E338479BE63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8" name="TextBox 1">
          <a:extLst>
            <a:ext uri="{FF2B5EF4-FFF2-40B4-BE49-F238E27FC236}">
              <a16:creationId xmlns:a16="http://schemas.microsoft.com/office/drawing/2014/main" id="{CD832783-7C74-4EA8-BBA6-7CAF704EDF8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70501BBE-E0F5-4C9E-BA6B-F6A582E3677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208AAC23-1A2A-4791-B7B2-524CD7E8276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1" name="TextBox 1">
          <a:extLst>
            <a:ext uri="{FF2B5EF4-FFF2-40B4-BE49-F238E27FC236}">
              <a16:creationId xmlns:a16="http://schemas.microsoft.com/office/drawing/2014/main" id="{3D22ADCC-ECF9-43D3-93CE-C90947A94C2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01FA909D-52A4-4155-9813-CEA828FCE4B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71FFDEE9-7C92-4376-8455-A6872837313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4" name="TextBox 1">
          <a:extLst>
            <a:ext uri="{FF2B5EF4-FFF2-40B4-BE49-F238E27FC236}">
              <a16:creationId xmlns:a16="http://schemas.microsoft.com/office/drawing/2014/main" id="{83D27B6B-D7AD-4625-850D-7F7CF376604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37A52F19-573E-4E3B-A1ED-BB6BFBDCFEF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47F1280A-5C9C-4400-8178-F07BDDBE065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7" name="TextBox 1">
          <a:extLst>
            <a:ext uri="{FF2B5EF4-FFF2-40B4-BE49-F238E27FC236}">
              <a16:creationId xmlns:a16="http://schemas.microsoft.com/office/drawing/2014/main" id="{CDCAD45D-24E0-410D-B2EE-6B00F4E712C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B0640620-E9B3-4B13-8FF4-1FAC0702418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11BC95FA-F2EF-4C72-9848-B728AD544323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060" name="TextBox 1">
          <a:extLst>
            <a:ext uri="{FF2B5EF4-FFF2-40B4-BE49-F238E27FC236}">
              <a16:creationId xmlns:a16="http://schemas.microsoft.com/office/drawing/2014/main" id="{F5BBDE27-6C3C-4B53-88DF-4BC9A1668A0E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461C4842-1587-41C6-BB7F-618013D9EEA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38DE4E64-EE18-44BF-B933-02D4B1E5711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3" name="TextBox 1">
          <a:extLst>
            <a:ext uri="{FF2B5EF4-FFF2-40B4-BE49-F238E27FC236}">
              <a16:creationId xmlns:a16="http://schemas.microsoft.com/office/drawing/2014/main" id="{8F5CF0CC-C2E0-4A56-811F-74AE735A945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74BF3931-B952-4D78-A1B2-08608F4CEAA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5D37299E-A093-4230-AE8E-AA1C12CBA09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6" name="TextBox 1">
          <a:extLst>
            <a:ext uri="{FF2B5EF4-FFF2-40B4-BE49-F238E27FC236}">
              <a16:creationId xmlns:a16="http://schemas.microsoft.com/office/drawing/2014/main" id="{CD841FBF-1359-48E6-AE5B-A2831B2EB56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2EBA3CA8-6DDF-47E4-8467-EC2372A274D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A237CE07-2E17-4B2A-8B9C-E0303B4E4F1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69" name="TextBox 1">
          <a:extLst>
            <a:ext uri="{FF2B5EF4-FFF2-40B4-BE49-F238E27FC236}">
              <a16:creationId xmlns:a16="http://schemas.microsoft.com/office/drawing/2014/main" id="{B4D1B877-590C-4090-B059-10F16710041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C52981B2-EC6B-4A63-8AD9-B2D2EE886C5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0A975E87-C6A3-4E74-9D37-70BEFA1A6F6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2" name="TextBox 1">
          <a:extLst>
            <a:ext uri="{FF2B5EF4-FFF2-40B4-BE49-F238E27FC236}">
              <a16:creationId xmlns:a16="http://schemas.microsoft.com/office/drawing/2014/main" id="{DF0BD387-EDE1-419A-B733-03BA2429AB6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7FAAB3D2-F0B8-4CAA-BB74-015BB0186B9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C19B5684-DE3C-4632-B77B-789644EE76A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5" name="TextBox 1">
          <a:extLst>
            <a:ext uri="{FF2B5EF4-FFF2-40B4-BE49-F238E27FC236}">
              <a16:creationId xmlns:a16="http://schemas.microsoft.com/office/drawing/2014/main" id="{2093E38C-6191-43DE-89FB-F2BDCA7E327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122D9B6C-8C35-478E-A5E0-F2071F386C3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AD61BE74-F102-4C35-80DC-A6FFCBB075A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8" name="TextBox 1">
          <a:extLst>
            <a:ext uri="{FF2B5EF4-FFF2-40B4-BE49-F238E27FC236}">
              <a16:creationId xmlns:a16="http://schemas.microsoft.com/office/drawing/2014/main" id="{3AB1527E-3AA4-4761-B127-A940E414A1E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84BA5A1F-CA2E-4755-A098-4B78100B605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871C1F7A-E255-49BA-949E-2DC23194DB1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1" name="TextBox 1">
          <a:extLst>
            <a:ext uri="{FF2B5EF4-FFF2-40B4-BE49-F238E27FC236}">
              <a16:creationId xmlns:a16="http://schemas.microsoft.com/office/drawing/2014/main" id="{F97E12E0-DCB1-4030-B157-74F2DA422EE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EA0A0109-0FE6-4FD7-A167-6E698475541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50A2A35C-59AF-4531-90DE-C88D5712440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4" name="TextBox 1">
          <a:extLst>
            <a:ext uri="{FF2B5EF4-FFF2-40B4-BE49-F238E27FC236}">
              <a16:creationId xmlns:a16="http://schemas.microsoft.com/office/drawing/2014/main" id="{0A5F6A8A-CC15-4E38-88FC-5581CDADCE0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808532F9-665E-44E6-8C0F-0D1D067918C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3F241DD1-287E-4534-98CB-7E01403B1F6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7" name="TextBox 1">
          <a:extLst>
            <a:ext uri="{FF2B5EF4-FFF2-40B4-BE49-F238E27FC236}">
              <a16:creationId xmlns:a16="http://schemas.microsoft.com/office/drawing/2014/main" id="{16CC2651-4FB3-4571-A09B-D719476EA24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7BB4992A-3391-4958-A085-D55838B690C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19F99DF7-82C3-47F7-987C-8AB28F7961F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0" name="TextBox 1">
          <a:extLst>
            <a:ext uri="{FF2B5EF4-FFF2-40B4-BE49-F238E27FC236}">
              <a16:creationId xmlns:a16="http://schemas.microsoft.com/office/drawing/2014/main" id="{762D765F-93FE-4E5F-BE87-7CF05C64D26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AD791BA2-630A-4075-824B-5C6B0DF741A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EE39D45B-4EEC-44A7-9A92-6AFB1461409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3" name="TextBox 1">
          <a:extLst>
            <a:ext uri="{FF2B5EF4-FFF2-40B4-BE49-F238E27FC236}">
              <a16:creationId xmlns:a16="http://schemas.microsoft.com/office/drawing/2014/main" id="{6CD6CD2E-0EBA-4F90-9D98-F0A7C7559D3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3C6F42E0-90A6-488E-8E7B-84E8FA373B3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4D7911B6-87B2-4C7C-A765-18747944A29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6" name="TextBox 1">
          <a:extLst>
            <a:ext uri="{FF2B5EF4-FFF2-40B4-BE49-F238E27FC236}">
              <a16:creationId xmlns:a16="http://schemas.microsoft.com/office/drawing/2014/main" id="{66DAA0B7-6BAC-47C0-886E-C01FE608758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D57EBEC9-CFB7-4194-A8C5-DD6E8961647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AA18476B-C3BC-4616-B910-3EFB4B0B797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099" name="TextBox 1">
          <a:extLst>
            <a:ext uri="{FF2B5EF4-FFF2-40B4-BE49-F238E27FC236}">
              <a16:creationId xmlns:a16="http://schemas.microsoft.com/office/drawing/2014/main" id="{1D99A812-8708-4319-B99E-E2C3C8EBAB9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8A16DEAC-216A-4195-97A0-4E059241C28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A8E0B615-CC89-4429-A2D9-000AA4B80C8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2" name="TextBox 1">
          <a:extLst>
            <a:ext uri="{FF2B5EF4-FFF2-40B4-BE49-F238E27FC236}">
              <a16:creationId xmlns:a16="http://schemas.microsoft.com/office/drawing/2014/main" id="{D118435C-9538-494D-98C5-80400CA0F73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FA759865-0D8A-4F2C-9FE7-44B2602B0D2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62C4E88F-A1DB-4C99-9D50-66D277E3DF9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5" name="TextBox 1">
          <a:extLst>
            <a:ext uri="{FF2B5EF4-FFF2-40B4-BE49-F238E27FC236}">
              <a16:creationId xmlns:a16="http://schemas.microsoft.com/office/drawing/2014/main" id="{188076D7-8F3F-4A9A-A5B6-DA78CCAF720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D9019500-4B43-4D92-A0CB-AEAE4217E0F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D224A836-5DAF-4E93-BF29-EAC10F406E81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108" name="TextBox 1">
          <a:extLst>
            <a:ext uri="{FF2B5EF4-FFF2-40B4-BE49-F238E27FC236}">
              <a16:creationId xmlns:a16="http://schemas.microsoft.com/office/drawing/2014/main" id="{20A6FE47-D566-4AD5-B3B7-F8EEF3D6EA68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1CD48FE6-18B8-4AB0-97C8-1F955791F51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D67B4053-F6EA-4FB4-B8ED-5D0926017BB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1" name="TextBox 1">
          <a:extLst>
            <a:ext uri="{FF2B5EF4-FFF2-40B4-BE49-F238E27FC236}">
              <a16:creationId xmlns:a16="http://schemas.microsoft.com/office/drawing/2014/main" id="{864E3493-2C49-4E1A-9C15-C3219D5ABC2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ED1ED5C6-3366-44B1-A824-ACB534D0BD5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069A01CE-3607-4C60-9B0F-65D9FBB5E83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4" name="TextBox 1">
          <a:extLst>
            <a:ext uri="{FF2B5EF4-FFF2-40B4-BE49-F238E27FC236}">
              <a16:creationId xmlns:a16="http://schemas.microsoft.com/office/drawing/2014/main" id="{17A0E7B8-A0D8-4B0C-AE64-920D7BE18EA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E19FD5A8-6381-4828-8177-4105F38F784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ED1D6997-14FE-409C-9267-0940DD3DCE4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7" name="TextBox 1">
          <a:extLst>
            <a:ext uri="{FF2B5EF4-FFF2-40B4-BE49-F238E27FC236}">
              <a16:creationId xmlns:a16="http://schemas.microsoft.com/office/drawing/2014/main" id="{132B4EFA-9D73-4613-9484-FC8DD157919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191CD97B-0CD4-4B5B-80AD-EC4BC577436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EA34C306-0C76-4D68-963B-3F21221C49F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0" name="TextBox 1">
          <a:extLst>
            <a:ext uri="{FF2B5EF4-FFF2-40B4-BE49-F238E27FC236}">
              <a16:creationId xmlns:a16="http://schemas.microsoft.com/office/drawing/2014/main" id="{55385BD7-E474-4A48-B671-E822642302F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87BE8A80-5734-438B-A0B9-E9FB4E067BE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30335E3C-6FB8-41E4-9AA5-03484F8A763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3" name="TextBox 1">
          <a:extLst>
            <a:ext uri="{FF2B5EF4-FFF2-40B4-BE49-F238E27FC236}">
              <a16:creationId xmlns:a16="http://schemas.microsoft.com/office/drawing/2014/main" id="{17EB6FDD-070E-4ACF-A9C2-5D43F571DDE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971544F3-B4D6-417A-AC02-3E5D0990847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BEBF297E-E19B-4703-B33E-73C5D7DC1CE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6" name="TextBox 1">
          <a:extLst>
            <a:ext uri="{FF2B5EF4-FFF2-40B4-BE49-F238E27FC236}">
              <a16:creationId xmlns:a16="http://schemas.microsoft.com/office/drawing/2014/main" id="{92BF42F1-5535-4651-9D62-F4AD6F363E6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AF65318F-8488-4477-A7D6-332687CB4EC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1217232C-A6BA-4B0A-A578-D756AA8C223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29" name="TextBox 1">
          <a:extLst>
            <a:ext uri="{FF2B5EF4-FFF2-40B4-BE49-F238E27FC236}">
              <a16:creationId xmlns:a16="http://schemas.microsoft.com/office/drawing/2014/main" id="{6C836470-4A49-497A-BD52-2D590EBAA04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43F34883-AC88-49A0-8269-D8D2AACABF1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9A69999A-53EC-42A4-BD77-ABCDA2838B2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2" name="TextBox 1">
          <a:extLst>
            <a:ext uri="{FF2B5EF4-FFF2-40B4-BE49-F238E27FC236}">
              <a16:creationId xmlns:a16="http://schemas.microsoft.com/office/drawing/2014/main" id="{199E1482-EB54-4135-9C73-0AB780AF1AA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9D449A8E-EF8C-401C-ACA0-7139E4B7FC3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89DB871F-3A94-4253-A057-D00C3639D1C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5" name="TextBox 1">
          <a:extLst>
            <a:ext uri="{FF2B5EF4-FFF2-40B4-BE49-F238E27FC236}">
              <a16:creationId xmlns:a16="http://schemas.microsoft.com/office/drawing/2014/main" id="{BAC0FE20-6C03-4284-BADF-C97E89F7497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AA3AD325-7125-4FB7-8BBC-C1DC4C6629A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A7173F0B-B2B6-4565-A236-6630E3E575C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8" name="TextBox 1">
          <a:extLst>
            <a:ext uri="{FF2B5EF4-FFF2-40B4-BE49-F238E27FC236}">
              <a16:creationId xmlns:a16="http://schemas.microsoft.com/office/drawing/2014/main" id="{08720A3C-144C-4322-90CE-797EF3A391A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A4849A72-2A09-48A9-A13A-AB42785A1D5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092E87F5-873B-4D46-A7F0-0896CB384CB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1" name="TextBox 1">
          <a:extLst>
            <a:ext uri="{FF2B5EF4-FFF2-40B4-BE49-F238E27FC236}">
              <a16:creationId xmlns:a16="http://schemas.microsoft.com/office/drawing/2014/main" id="{0A7662DC-4855-4235-9896-C539A10BC83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9A8D9C65-9FE3-40D0-91DC-BDA1BBDA1BA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F545239E-FEB8-486B-8B4C-F8FDF2EF3F2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4" name="TextBox 1">
          <a:extLst>
            <a:ext uri="{FF2B5EF4-FFF2-40B4-BE49-F238E27FC236}">
              <a16:creationId xmlns:a16="http://schemas.microsoft.com/office/drawing/2014/main" id="{82E9A258-1E8F-4B0C-BA75-48D7576A4E7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7865F237-60D0-4CCD-AFBB-8365C5FD86A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4E14AE72-B7A5-40BF-BDE1-A69D82C5675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7" name="TextBox 1">
          <a:extLst>
            <a:ext uri="{FF2B5EF4-FFF2-40B4-BE49-F238E27FC236}">
              <a16:creationId xmlns:a16="http://schemas.microsoft.com/office/drawing/2014/main" id="{182A185C-A6C8-4ABF-B929-801AFBFA299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F786AA01-98AA-4B9E-8D2C-A4562329117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615ECF7F-DD86-4859-988A-E89BB1AA128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0" name="TextBox 1">
          <a:extLst>
            <a:ext uri="{FF2B5EF4-FFF2-40B4-BE49-F238E27FC236}">
              <a16:creationId xmlns:a16="http://schemas.microsoft.com/office/drawing/2014/main" id="{2B8424B8-1A0E-416A-BC42-440AB9BDB8F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ED252BB9-59EA-47BC-8D22-F0A6FA19861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259A324B-A4E9-44D4-AB90-0DD2887C738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3" name="TextBox 1">
          <a:extLst>
            <a:ext uri="{FF2B5EF4-FFF2-40B4-BE49-F238E27FC236}">
              <a16:creationId xmlns:a16="http://schemas.microsoft.com/office/drawing/2014/main" id="{61D7FA4D-59ED-4E69-88DB-8FB1D21687B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65530DC8-C00B-4662-95AC-4EB65C57CA6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105C7ACF-469C-48D9-9C4A-F0147F0A428B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156" name="TextBox 1">
          <a:extLst>
            <a:ext uri="{FF2B5EF4-FFF2-40B4-BE49-F238E27FC236}">
              <a16:creationId xmlns:a16="http://schemas.microsoft.com/office/drawing/2014/main" id="{F7786023-8243-4D43-8A30-C8BA731D720A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C0E88766-3D82-4FB3-AAFA-348AF102866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B57E78EB-6AF1-4F74-B939-5A4F8F00387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59" name="TextBox 1">
          <a:extLst>
            <a:ext uri="{FF2B5EF4-FFF2-40B4-BE49-F238E27FC236}">
              <a16:creationId xmlns:a16="http://schemas.microsoft.com/office/drawing/2014/main" id="{67A847F7-D994-4134-99EC-FA2CEFD38F9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D244A43B-36CA-4376-B0D7-7A709E4E9E2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86FCE0DF-A51B-48BF-9559-81B849C6BAC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2" name="TextBox 1">
          <a:extLst>
            <a:ext uri="{FF2B5EF4-FFF2-40B4-BE49-F238E27FC236}">
              <a16:creationId xmlns:a16="http://schemas.microsoft.com/office/drawing/2014/main" id="{5F0BAE26-D623-4377-9951-5831F9916B6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B604B1C5-3F5E-4EC2-B422-D2E63047C45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9ECB2C0D-FB73-4AF9-A221-80DA542FDCE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5" name="TextBox 1">
          <a:extLst>
            <a:ext uri="{FF2B5EF4-FFF2-40B4-BE49-F238E27FC236}">
              <a16:creationId xmlns:a16="http://schemas.microsoft.com/office/drawing/2014/main" id="{8FA4952F-B989-4811-9BF2-D8634660207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A1FEDDCF-D4ED-45E6-8743-B4D48066F2C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2B5864DA-65D1-4ABA-AEE1-6B6F308265E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8" name="TextBox 1">
          <a:extLst>
            <a:ext uri="{FF2B5EF4-FFF2-40B4-BE49-F238E27FC236}">
              <a16:creationId xmlns:a16="http://schemas.microsoft.com/office/drawing/2014/main" id="{46462D21-A72C-4D8E-A78B-2CB793F194B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14AF39D9-8C32-4F5F-8CDF-4FD9F993A38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8DA2BDE3-0B07-45FD-AB75-320C175456F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1" name="TextBox 1">
          <a:extLst>
            <a:ext uri="{FF2B5EF4-FFF2-40B4-BE49-F238E27FC236}">
              <a16:creationId xmlns:a16="http://schemas.microsoft.com/office/drawing/2014/main" id="{E5E18F5D-5AF4-4809-9D47-D819FD3F446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65563D8F-DF48-44FA-9FF0-BDBFF176706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9AADB4CC-7D88-4876-BBD4-BE11D426028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4" name="TextBox 1">
          <a:extLst>
            <a:ext uri="{FF2B5EF4-FFF2-40B4-BE49-F238E27FC236}">
              <a16:creationId xmlns:a16="http://schemas.microsoft.com/office/drawing/2014/main" id="{01BEE5D7-53FC-409F-9014-63405C46707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8D7900EA-3188-47CC-AD1A-255C00B9CD2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7549FA17-2979-4B86-B0B9-5ADDF7A17CA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7" name="TextBox 1">
          <a:extLst>
            <a:ext uri="{FF2B5EF4-FFF2-40B4-BE49-F238E27FC236}">
              <a16:creationId xmlns:a16="http://schemas.microsoft.com/office/drawing/2014/main" id="{0B4DC852-4374-4E88-A74D-6BA6DCBD3DE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8B448B5D-DB80-4996-B317-D8862F9090B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CF0162D4-0E7B-496C-9B1E-F7E1D1C329D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0" name="TextBox 1">
          <a:extLst>
            <a:ext uri="{FF2B5EF4-FFF2-40B4-BE49-F238E27FC236}">
              <a16:creationId xmlns:a16="http://schemas.microsoft.com/office/drawing/2014/main" id="{4264939C-D6FB-437A-AF05-91658CB120B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0AAC2E1C-873A-4829-83C4-D249367450F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E7C8CB05-36EF-4256-9E03-2E44E494289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3" name="TextBox 1">
          <a:extLst>
            <a:ext uri="{FF2B5EF4-FFF2-40B4-BE49-F238E27FC236}">
              <a16:creationId xmlns:a16="http://schemas.microsoft.com/office/drawing/2014/main" id="{38F63E9D-51FF-4F63-ACB8-C7C04B83E43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0C34E0F2-0F82-4FE2-BF66-E8B88CD2D82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D57D16CD-BD88-4C83-B8FB-CC5F2BE7287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6" name="TextBox 1">
          <a:extLst>
            <a:ext uri="{FF2B5EF4-FFF2-40B4-BE49-F238E27FC236}">
              <a16:creationId xmlns:a16="http://schemas.microsoft.com/office/drawing/2014/main" id="{BE7BBA2D-C8FD-4C3E-A9C4-DAE7EF4692B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C0E82413-A41A-4DE5-BECA-3DCF9549A31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3C4A995A-584B-4C7E-AF6B-B5D1844D0F3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89" name="TextBox 1">
          <a:extLst>
            <a:ext uri="{FF2B5EF4-FFF2-40B4-BE49-F238E27FC236}">
              <a16:creationId xmlns:a16="http://schemas.microsoft.com/office/drawing/2014/main" id="{CA791AFC-2053-4D39-B79E-1FADAD0EC55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3559B465-752A-43FE-84E0-9A52558DE7F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C453F343-9242-4787-8EFA-07F9323C996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2" name="TextBox 1">
          <a:extLst>
            <a:ext uri="{FF2B5EF4-FFF2-40B4-BE49-F238E27FC236}">
              <a16:creationId xmlns:a16="http://schemas.microsoft.com/office/drawing/2014/main" id="{2577A0E2-7C99-47D1-90E4-3CF66EB2F3A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9268E959-203D-4FA2-97D1-006B475DF35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12F8135A-D257-46C0-A28E-A0C9A3B86C9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5" name="TextBox 1">
          <a:extLst>
            <a:ext uri="{FF2B5EF4-FFF2-40B4-BE49-F238E27FC236}">
              <a16:creationId xmlns:a16="http://schemas.microsoft.com/office/drawing/2014/main" id="{48B5EDBF-A9FA-48FF-928A-E4B391DCFBE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70DC90E7-AC49-473D-9901-E3C10360E0A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024D0B47-DBE4-403B-AD4A-0E917D2B621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8" name="TextBox 1">
          <a:extLst>
            <a:ext uri="{FF2B5EF4-FFF2-40B4-BE49-F238E27FC236}">
              <a16:creationId xmlns:a16="http://schemas.microsoft.com/office/drawing/2014/main" id="{416F84F6-B592-4EF6-9093-AF01327FF3A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D94AC743-71D9-4430-A33E-83D3B251CCE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3F828D5B-6473-4A89-A446-80DD8BDB1E4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1" name="TextBox 1">
          <a:extLst>
            <a:ext uri="{FF2B5EF4-FFF2-40B4-BE49-F238E27FC236}">
              <a16:creationId xmlns:a16="http://schemas.microsoft.com/office/drawing/2014/main" id="{F0856146-3051-4003-9B5A-4E4A31C02F7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20335654-89D7-4B66-984B-B86D17ED036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60A4F137-A23A-48DA-965A-6AFEACBAEEDD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204" name="TextBox 1">
          <a:extLst>
            <a:ext uri="{FF2B5EF4-FFF2-40B4-BE49-F238E27FC236}">
              <a16:creationId xmlns:a16="http://schemas.microsoft.com/office/drawing/2014/main" id="{824E4755-A490-49CA-93FF-C5153A55434C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6FF3775F-234E-42BD-9D2B-6910F161082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933376BC-1F14-4D60-84D6-F94D0DCC852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7" name="TextBox 1">
          <a:extLst>
            <a:ext uri="{FF2B5EF4-FFF2-40B4-BE49-F238E27FC236}">
              <a16:creationId xmlns:a16="http://schemas.microsoft.com/office/drawing/2014/main" id="{C591F231-43B5-4584-8643-DD3793A3999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8F544381-5DBD-4F1A-AF9D-BD1480E8714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EA0E14C6-1284-41DF-A776-31BBBF8F4C5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0" name="TextBox 1">
          <a:extLst>
            <a:ext uri="{FF2B5EF4-FFF2-40B4-BE49-F238E27FC236}">
              <a16:creationId xmlns:a16="http://schemas.microsoft.com/office/drawing/2014/main" id="{B7A1B812-CE74-4FCC-A546-A21F5A855A5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FA990197-197A-423B-8DFC-50A7B5DDD91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B237CC44-E76A-4ED9-A208-FB026BB9674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3" name="TextBox 1">
          <a:extLst>
            <a:ext uri="{FF2B5EF4-FFF2-40B4-BE49-F238E27FC236}">
              <a16:creationId xmlns:a16="http://schemas.microsoft.com/office/drawing/2014/main" id="{99AAAF02-2AA7-4890-AAE8-FB562BB21EB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8360FE4E-02D2-4A42-9343-9E44F9DEB70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E827CFF8-F06B-450B-90EE-45B8AB858B7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6" name="TextBox 1">
          <a:extLst>
            <a:ext uri="{FF2B5EF4-FFF2-40B4-BE49-F238E27FC236}">
              <a16:creationId xmlns:a16="http://schemas.microsoft.com/office/drawing/2014/main" id="{96928B70-B6B8-42FE-97D5-530E17BFFF3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76DD0116-7AF4-455B-85C6-FF1831C92DF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0DEDD591-E291-47AB-A829-097048EC821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19" name="TextBox 1">
          <a:extLst>
            <a:ext uri="{FF2B5EF4-FFF2-40B4-BE49-F238E27FC236}">
              <a16:creationId xmlns:a16="http://schemas.microsoft.com/office/drawing/2014/main" id="{878C3AC1-ECF6-468B-BA38-FCAB63B4CEB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AE7967B1-D326-4703-9B4F-DF0018E2A1E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E82D0F61-E193-40B0-A373-F3713987060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2" name="TextBox 1">
          <a:extLst>
            <a:ext uri="{FF2B5EF4-FFF2-40B4-BE49-F238E27FC236}">
              <a16:creationId xmlns:a16="http://schemas.microsoft.com/office/drawing/2014/main" id="{073D1125-75EF-4D94-BFDA-124645C3ECE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74C25025-8A80-48DB-BAFD-CD9891FC4DA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3D4EDD3C-9827-4D0D-A802-85B15F8553C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5" name="TextBox 1">
          <a:extLst>
            <a:ext uri="{FF2B5EF4-FFF2-40B4-BE49-F238E27FC236}">
              <a16:creationId xmlns:a16="http://schemas.microsoft.com/office/drawing/2014/main" id="{45900DD9-05BD-44E5-9FD7-DBDAC491D8D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D305AC77-A3D7-4EAC-B7C3-1E0B3E52DDF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7F68EB57-6534-4F67-81B5-B32A009898E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8" name="TextBox 1">
          <a:extLst>
            <a:ext uri="{FF2B5EF4-FFF2-40B4-BE49-F238E27FC236}">
              <a16:creationId xmlns:a16="http://schemas.microsoft.com/office/drawing/2014/main" id="{65D0B577-D52E-4752-AF8B-445C32DA88F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F3BD934F-1682-4088-ADBE-F0AF81D03E1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F2350AFF-72F6-45A8-BCB1-447CD6F8128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1" name="TextBox 1">
          <a:extLst>
            <a:ext uri="{FF2B5EF4-FFF2-40B4-BE49-F238E27FC236}">
              <a16:creationId xmlns:a16="http://schemas.microsoft.com/office/drawing/2014/main" id="{FB1D5D0A-0955-4F03-B428-A1D392FB2AF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CA9D13B1-1DA6-496D-9EA8-8E2347183EB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6F61B0C9-C6F8-469E-8B9B-7049526B3BB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4" name="TextBox 1">
          <a:extLst>
            <a:ext uri="{FF2B5EF4-FFF2-40B4-BE49-F238E27FC236}">
              <a16:creationId xmlns:a16="http://schemas.microsoft.com/office/drawing/2014/main" id="{D1CD0BC7-A1B6-4258-B4ED-13127E5C128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D85B1615-73DD-462A-A1C3-C235A92E771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F4F5A032-6BE9-4D51-8EF3-2CB7AB72EBD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7" name="TextBox 1">
          <a:extLst>
            <a:ext uri="{FF2B5EF4-FFF2-40B4-BE49-F238E27FC236}">
              <a16:creationId xmlns:a16="http://schemas.microsoft.com/office/drawing/2014/main" id="{D238A27C-A8B9-416F-AE2C-B4569EC0FF7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A7F1C599-3B8C-4ADE-9E3A-76C84224843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1D11B402-48CC-49F5-AAC8-9E168022F3D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0" name="TextBox 1">
          <a:extLst>
            <a:ext uri="{FF2B5EF4-FFF2-40B4-BE49-F238E27FC236}">
              <a16:creationId xmlns:a16="http://schemas.microsoft.com/office/drawing/2014/main" id="{6203B619-E8C0-48BB-996A-FB8FBADC839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39C0CF56-0D42-4CB7-A479-B9631E14457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27DF9F27-1619-4D50-8D03-7661F72C215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3" name="TextBox 1">
          <a:extLst>
            <a:ext uri="{FF2B5EF4-FFF2-40B4-BE49-F238E27FC236}">
              <a16:creationId xmlns:a16="http://schemas.microsoft.com/office/drawing/2014/main" id="{9BE9FD8B-6326-4E3B-A5B0-C413CD92B01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CE080207-39BA-4D4A-ABD1-ACB464571B4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08868162-0211-446E-8055-86EFD3F4B58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6" name="TextBox 1">
          <a:extLst>
            <a:ext uri="{FF2B5EF4-FFF2-40B4-BE49-F238E27FC236}">
              <a16:creationId xmlns:a16="http://schemas.microsoft.com/office/drawing/2014/main" id="{404EEF3F-BD0B-4756-8EF9-D49579C976D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28AA3822-AC50-495E-8D73-F30BFF1D7F6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D730AFF6-D809-4358-9908-8DA042CDD2C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49" name="TextBox 1">
          <a:extLst>
            <a:ext uri="{FF2B5EF4-FFF2-40B4-BE49-F238E27FC236}">
              <a16:creationId xmlns:a16="http://schemas.microsoft.com/office/drawing/2014/main" id="{B6DF93C7-2419-48E5-90EA-724B71DEFED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E3A8900E-177D-4B34-BD4A-CE72348D30C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1A18A627-488B-4A2E-8AC9-4AC64B797B5C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252" name="TextBox 1">
          <a:extLst>
            <a:ext uri="{FF2B5EF4-FFF2-40B4-BE49-F238E27FC236}">
              <a16:creationId xmlns:a16="http://schemas.microsoft.com/office/drawing/2014/main" id="{C56D2DBB-B7D7-43BE-8479-17347CFE6182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20C223E2-9BF1-40B3-A47A-A2E5353B60A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9F7EECB6-8159-4F79-BE6C-C945E50A187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5" name="TextBox 1">
          <a:extLst>
            <a:ext uri="{FF2B5EF4-FFF2-40B4-BE49-F238E27FC236}">
              <a16:creationId xmlns:a16="http://schemas.microsoft.com/office/drawing/2014/main" id="{31601CFB-FCE0-499A-BDEB-86549E3DD22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FDC408FF-EEFD-42CD-9BDA-5815A55A691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086AC112-64FA-408E-A117-908CD10DEAA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8" name="TextBox 1">
          <a:extLst>
            <a:ext uri="{FF2B5EF4-FFF2-40B4-BE49-F238E27FC236}">
              <a16:creationId xmlns:a16="http://schemas.microsoft.com/office/drawing/2014/main" id="{A999E27F-6A0C-471F-83A5-82D0C8268A4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5FFE348F-AC9F-42E8-9BD1-7341C5A7E23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B19B1F4D-D767-4FA0-B28C-658E6B57880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1" name="TextBox 1">
          <a:extLst>
            <a:ext uri="{FF2B5EF4-FFF2-40B4-BE49-F238E27FC236}">
              <a16:creationId xmlns:a16="http://schemas.microsoft.com/office/drawing/2014/main" id="{B63AD375-767F-4881-87A9-9846CF49C20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915F982B-109B-489C-BE19-C25494288B7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274D080A-D185-44C0-9532-77A205F37C1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4" name="TextBox 1">
          <a:extLst>
            <a:ext uri="{FF2B5EF4-FFF2-40B4-BE49-F238E27FC236}">
              <a16:creationId xmlns:a16="http://schemas.microsoft.com/office/drawing/2014/main" id="{3D683BA5-DC88-4A20-A101-70C193C76F9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A539D8CD-4B7A-4589-ACC4-ECE705C657A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42013B93-BF12-4242-BD87-523FC5807FD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7" name="TextBox 1">
          <a:extLst>
            <a:ext uri="{FF2B5EF4-FFF2-40B4-BE49-F238E27FC236}">
              <a16:creationId xmlns:a16="http://schemas.microsoft.com/office/drawing/2014/main" id="{CE3DCC0D-F85F-470D-AAF0-079DF3979D6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ED3A41C2-8952-4478-85A0-8C4E4C5F78D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5444868E-1B92-4670-9634-547AE6E4FC0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0" name="TextBox 1">
          <a:extLst>
            <a:ext uri="{FF2B5EF4-FFF2-40B4-BE49-F238E27FC236}">
              <a16:creationId xmlns:a16="http://schemas.microsoft.com/office/drawing/2014/main" id="{8D6008FB-5043-49FC-815D-4105382F61B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D5E3D11A-4F3C-435B-A41B-5FB6CE97FB8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F2D246EC-891E-4403-B9EC-73F8B093A11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3" name="TextBox 1">
          <a:extLst>
            <a:ext uri="{FF2B5EF4-FFF2-40B4-BE49-F238E27FC236}">
              <a16:creationId xmlns:a16="http://schemas.microsoft.com/office/drawing/2014/main" id="{D40E5DC3-8192-4C11-AFDA-0D442D832B0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30887708-CA9D-4D41-A7E5-05153C0BC4F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B58BBA28-4506-4CAD-81F0-F68310F7660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6" name="TextBox 1">
          <a:extLst>
            <a:ext uri="{FF2B5EF4-FFF2-40B4-BE49-F238E27FC236}">
              <a16:creationId xmlns:a16="http://schemas.microsoft.com/office/drawing/2014/main" id="{935D4661-A245-410C-BFCF-0B83FEE5FAD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8E671F8B-33F2-4F77-96EE-1C7709F7BD5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7BDF1F1C-ED6F-4A2C-8464-D180D558824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79" name="TextBox 1">
          <a:extLst>
            <a:ext uri="{FF2B5EF4-FFF2-40B4-BE49-F238E27FC236}">
              <a16:creationId xmlns:a16="http://schemas.microsoft.com/office/drawing/2014/main" id="{6329EA7E-A6D7-4D60-B8A1-956346E6B64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5BAD9DD7-247B-4F17-B629-DB5490B7078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B48DB296-16AD-4A91-9937-8CA642FF31B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2" name="TextBox 1">
          <a:extLst>
            <a:ext uri="{FF2B5EF4-FFF2-40B4-BE49-F238E27FC236}">
              <a16:creationId xmlns:a16="http://schemas.microsoft.com/office/drawing/2014/main" id="{3174990F-095A-4F75-BAA3-B507FE1ACB9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3266F49D-42CE-4CE3-A325-06F566BBF0C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0389B972-CDF8-4B17-BD30-FFAFB4E493C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5" name="TextBox 1">
          <a:extLst>
            <a:ext uri="{FF2B5EF4-FFF2-40B4-BE49-F238E27FC236}">
              <a16:creationId xmlns:a16="http://schemas.microsoft.com/office/drawing/2014/main" id="{C8DA0167-BBC0-44FA-8BBB-48E053BF38A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9F22DF97-CA75-435E-A720-5D0DCC9650D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B35FFC3E-F8C4-469E-BAE6-C22C00976D9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8" name="TextBox 1">
          <a:extLst>
            <a:ext uri="{FF2B5EF4-FFF2-40B4-BE49-F238E27FC236}">
              <a16:creationId xmlns:a16="http://schemas.microsoft.com/office/drawing/2014/main" id="{52527F12-E30D-4295-BA7F-94CA79F125D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F2604B6F-0D22-4BB4-B30E-DCBCDF7C14C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B65C126C-7F16-47D2-915B-FA37AFF349B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1" name="TextBox 1">
          <a:extLst>
            <a:ext uri="{FF2B5EF4-FFF2-40B4-BE49-F238E27FC236}">
              <a16:creationId xmlns:a16="http://schemas.microsoft.com/office/drawing/2014/main" id="{EBFA1C94-EE84-482D-A00F-2F87F66F1C8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CA967D9C-FFB7-4772-ACB1-F98066F9E8D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8621CA66-E083-4C64-B45F-9DBD28918CC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4" name="TextBox 1">
          <a:extLst>
            <a:ext uri="{FF2B5EF4-FFF2-40B4-BE49-F238E27FC236}">
              <a16:creationId xmlns:a16="http://schemas.microsoft.com/office/drawing/2014/main" id="{9CB30387-99DB-4842-9B08-A1770B93AF8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40D7605A-E3C0-4D8D-ACE6-C12A15D841A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DC7B6E36-B85F-4D70-A976-37A7601EDAE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7" name="TextBox 1">
          <a:extLst>
            <a:ext uri="{FF2B5EF4-FFF2-40B4-BE49-F238E27FC236}">
              <a16:creationId xmlns:a16="http://schemas.microsoft.com/office/drawing/2014/main" id="{FB7BA517-72EB-4E8F-9147-F8A7FD61D0F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1FA9DFA7-1884-442B-B832-0FC9A9DC4E0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C8C34492-3D30-4852-A6A5-85AE2FD5DA6B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300" name="TextBox 1">
          <a:extLst>
            <a:ext uri="{FF2B5EF4-FFF2-40B4-BE49-F238E27FC236}">
              <a16:creationId xmlns:a16="http://schemas.microsoft.com/office/drawing/2014/main" id="{BDB26396-A55C-49ED-BC3E-200A60550D4B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1042AE2A-7184-4662-BD34-5E367DB3C96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BDD5FA9D-AFE0-4B2C-8684-0D11E025D58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3" name="TextBox 1">
          <a:extLst>
            <a:ext uri="{FF2B5EF4-FFF2-40B4-BE49-F238E27FC236}">
              <a16:creationId xmlns:a16="http://schemas.microsoft.com/office/drawing/2014/main" id="{ABC2EB95-39A8-43A2-A499-539F8F26A50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0AD7BB86-3BA2-4283-A132-E75D7F34D29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0388B40B-A1EF-48AA-AA68-E9BF45A22B5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6" name="TextBox 1">
          <a:extLst>
            <a:ext uri="{FF2B5EF4-FFF2-40B4-BE49-F238E27FC236}">
              <a16:creationId xmlns:a16="http://schemas.microsoft.com/office/drawing/2014/main" id="{A9661BEE-B4CD-4DA5-9E56-B94F47B5C07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93410181-015D-4CB3-A5F5-E59C6A3C3DA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36273C29-00A3-495E-AAFB-91509130451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09" name="TextBox 1">
          <a:extLst>
            <a:ext uri="{FF2B5EF4-FFF2-40B4-BE49-F238E27FC236}">
              <a16:creationId xmlns:a16="http://schemas.microsoft.com/office/drawing/2014/main" id="{995A5576-1DFE-4958-88B0-FA82E12D15A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F803E48B-A69C-497D-AFDB-FFB99E50A0D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78823F0B-756B-4693-8C04-8625FFB1CE7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2" name="TextBox 1">
          <a:extLst>
            <a:ext uri="{FF2B5EF4-FFF2-40B4-BE49-F238E27FC236}">
              <a16:creationId xmlns:a16="http://schemas.microsoft.com/office/drawing/2014/main" id="{E95D83BA-4A75-4947-89AF-FB398A1CB7D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53A62031-137E-4B59-BD58-DD8545E1E47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A703988C-CE56-4544-989C-686ADEBE5A7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5" name="TextBox 1">
          <a:extLst>
            <a:ext uri="{FF2B5EF4-FFF2-40B4-BE49-F238E27FC236}">
              <a16:creationId xmlns:a16="http://schemas.microsoft.com/office/drawing/2014/main" id="{E8D5C37B-FD5F-4E01-8E7D-DA8CA79EDCD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A7420C55-53AC-4018-9E79-A8CFEECB063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6813DBEF-5692-4DDD-BB21-448B0392DC9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8" name="TextBox 1">
          <a:extLst>
            <a:ext uri="{FF2B5EF4-FFF2-40B4-BE49-F238E27FC236}">
              <a16:creationId xmlns:a16="http://schemas.microsoft.com/office/drawing/2014/main" id="{0CD449B3-4BC9-48F4-B4FD-33C66B8AF40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1BAF34E9-91F2-4167-BE92-4A341130C7D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8620B575-A900-4BE3-95A1-71863AD446A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1" name="TextBox 1">
          <a:extLst>
            <a:ext uri="{FF2B5EF4-FFF2-40B4-BE49-F238E27FC236}">
              <a16:creationId xmlns:a16="http://schemas.microsoft.com/office/drawing/2014/main" id="{AACCEC74-8361-47F7-B968-B424B9A4B71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6DD30AD1-F45D-49D0-B8BF-756E595274F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772AFDFB-205A-4906-B286-228D5202F23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4" name="TextBox 1">
          <a:extLst>
            <a:ext uri="{FF2B5EF4-FFF2-40B4-BE49-F238E27FC236}">
              <a16:creationId xmlns:a16="http://schemas.microsoft.com/office/drawing/2014/main" id="{DD17D8E9-1CB7-48F9-BFFF-9EFE9482A66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F5FD4ED1-0359-4711-BD30-F403D5E4C3F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6C9154EE-F657-40AE-B23A-673ED978034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7" name="TextBox 1">
          <a:extLst>
            <a:ext uri="{FF2B5EF4-FFF2-40B4-BE49-F238E27FC236}">
              <a16:creationId xmlns:a16="http://schemas.microsoft.com/office/drawing/2014/main" id="{57CC8875-6E1A-4FFC-9CA9-34253FD5831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723BB7A7-B668-4CC0-B5AF-49CF5F91680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0C3325BB-688F-41B3-B698-95BEF78E01C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0" name="TextBox 1">
          <a:extLst>
            <a:ext uri="{FF2B5EF4-FFF2-40B4-BE49-F238E27FC236}">
              <a16:creationId xmlns:a16="http://schemas.microsoft.com/office/drawing/2014/main" id="{D2919F64-EA57-4D97-A4E2-8E0DD6C3021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585C5E17-DCED-4A09-8662-1964E4A6804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C285921E-D7BE-44C8-965A-406F63DD5BC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3" name="TextBox 1">
          <a:extLst>
            <a:ext uri="{FF2B5EF4-FFF2-40B4-BE49-F238E27FC236}">
              <a16:creationId xmlns:a16="http://schemas.microsoft.com/office/drawing/2014/main" id="{36067DE7-1B3C-4A5C-BA8B-4AD47AB9C97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4289805F-D0AB-4EDE-A19C-B22ACCBE292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9B67A2A1-38E2-490E-A351-A1A78D8C817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6" name="TextBox 1">
          <a:extLst>
            <a:ext uri="{FF2B5EF4-FFF2-40B4-BE49-F238E27FC236}">
              <a16:creationId xmlns:a16="http://schemas.microsoft.com/office/drawing/2014/main" id="{FFDC504A-27B6-46AC-B1BC-31835656176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B7579F3D-BD94-4AA3-BAD1-101CE2B565C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650299E4-1E78-46D9-A5CC-2F9AEBE0E89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39" name="TextBox 1">
          <a:extLst>
            <a:ext uri="{FF2B5EF4-FFF2-40B4-BE49-F238E27FC236}">
              <a16:creationId xmlns:a16="http://schemas.microsoft.com/office/drawing/2014/main" id="{2940CB60-C91A-4F6F-9B86-EABB376F5E4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34F33EC9-4791-4F76-B910-567ADD38D31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E1F7550E-1681-4FBA-9E1D-8C00694988F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2" name="TextBox 1">
          <a:extLst>
            <a:ext uri="{FF2B5EF4-FFF2-40B4-BE49-F238E27FC236}">
              <a16:creationId xmlns:a16="http://schemas.microsoft.com/office/drawing/2014/main" id="{9F0841C0-D3E8-40BE-BDC0-C9149F15CFF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D8D2D42E-2335-42CA-BE52-FF4F745F7A4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3CB80738-F3F4-4A41-A87B-2294AB100E4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5" name="TextBox 1">
          <a:extLst>
            <a:ext uri="{FF2B5EF4-FFF2-40B4-BE49-F238E27FC236}">
              <a16:creationId xmlns:a16="http://schemas.microsoft.com/office/drawing/2014/main" id="{4CD5E205-2E63-411C-B2A5-C0D8F156022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35761994-D4C5-4652-A232-BCDB450E801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3A81024E-DD4D-4313-97C2-A450F2E5398B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348" name="TextBox 1">
          <a:extLst>
            <a:ext uri="{FF2B5EF4-FFF2-40B4-BE49-F238E27FC236}">
              <a16:creationId xmlns:a16="http://schemas.microsoft.com/office/drawing/2014/main" id="{14D9B9C4-7525-4C80-B198-0C9ED6A2E446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513864B4-3841-4AE1-A362-6548A48B9AE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C5AC91C1-8444-4D02-A4C1-D901EBD27FD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1" name="TextBox 1">
          <a:extLst>
            <a:ext uri="{FF2B5EF4-FFF2-40B4-BE49-F238E27FC236}">
              <a16:creationId xmlns:a16="http://schemas.microsoft.com/office/drawing/2014/main" id="{A78FFDD3-3574-4346-B882-5076443022C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DE989EB2-2FDE-40ED-9A0B-029B166755C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E1672854-113B-4A51-AC0E-A1B143DF3E6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4" name="TextBox 1">
          <a:extLst>
            <a:ext uri="{FF2B5EF4-FFF2-40B4-BE49-F238E27FC236}">
              <a16:creationId xmlns:a16="http://schemas.microsoft.com/office/drawing/2014/main" id="{E6D337F2-5A62-4E33-9E88-2D2A47AB35F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7A21D3FD-5196-4FF5-92DF-3E849044AE2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18FD67D9-745C-488B-8E06-DD10EB81641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7" name="TextBox 1">
          <a:extLst>
            <a:ext uri="{FF2B5EF4-FFF2-40B4-BE49-F238E27FC236}">
              <a16:creationId xmlns:a16="http://schemas.microsoft.com/office/drawing/2014/main" id="{C17BB5D3-D2D0-4A5D-BD11-7369B416087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060D72EA-152F-4C87-A7D1-7B22363DEB5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D24A8B8E-23F6-4CD9-9903-9F741A497E7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0" name="TextBox 1">
          <a:extLst>
            <a:ext uri="{FF2B5EF4-FFF2-40B4-BE49-F238E27FC236}">
              <a16:creationId xmlns:a16="http://schemas.microsoft.com/office/drawing/2014/main" id="{79BD45B1-A8F6-40D5-8D16-077D0BE6B42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F1F64AD4-96BB-4415-93CA-E0ED707B599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612D12F9-5976-4F06-BD61-9A9243E5B08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3" name="TextBox 1">
          <a:extLst>
            <a:ext uri="{FF2B5EF4-FFF2-40B4-BE49-F238E27FC236}">
              <a16:creationId xmlns:a16="http://schemas.microsoft.com/office/drawing/2014/main" id="{E71CE045-5CE1-4FE7-9F03-627D67E0A4F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5AA3378B-210E-443F-81FA-B0B8708D8F1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ED574CCB-765C-45F5-93E2-629E46F194E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6" name="TextBox 1">
          <a:extLst>
            <a:ext uri="{FF2B5EF4-FFF2-40B4-BE49-F238E27FC236}">
              <a16:creationId xmlns:a16="http://schemas.microsoft.com/office/drawing/2014/main" id="{3112FD18-4E8A-4AE0-9F23-1654CCD0D87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907C8394-D83A-42ED-B967-20002D642EF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021842B1-6FE8-4091-81E0-F3F4E52AEAD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69" name="TextBox 1">
          <a:extLst>
            <a:ext uri="{FF2B5EF4-FFF2-40B4-BE49-F238E27FC236}">
              <a16:creationId xmlns:a16="http://schemas.microsoft.com/office/drawing/2014/main" id="{9475623F-B869-47D9-A52E-4092FC10295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0DC08F8E-6972-4069-B209-CCC41BAA70B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A90C0F4D-EDF4-48D2-B51E-206A0567AF9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2" name="TextBox 1">
          <a:extLst>
            <a:ext uri="{FF2B5EF4-FFF2-40B4-BE49-F238E27FC236}">
              <a16:creationId xmlns:a16="http://schemas.microsoft.com/office/drawing/2014/main" id="{B4FB31F6-BEF9-4C11-B88F-C92CD7DBA6E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183697AD-8BCA-476E-94B1-94BE27E53BF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F6CE6DCB-D1A9-46FB-BC4B-037CDDA3746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5" name="TextBox 1">
          <a:extLst>
            <a:ext uri="{FF2B5EF4-FFF2-40B4-BE49-F238E27FC236}">
              <a16:creationId xmlns:a16="http://schemas.microsoft.com/office/drawing/2014/main" id="{9ECAFF74-833A-47D3-B576-C5535ACB24A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8C11F579-5A0C-4F86-8589-6AFE0AD4ADD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F88736FD-A87B-4F9C-9E51-A9B857395C8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8" name="TextBox 1">
          <a:extLst>
            <a:ext uri="{FF2B5EF4-FFF2-40B4-BE49-F238E27FC236}">
              <a16:creationId xmlns:a16="http://schemas.microsoft.com/office/drawing/2014/main" id="{54239EB6-CF64-41B9-89B2-576A2037DEE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C3521B46-9AA0-48FB-9213-D43C5B0096C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74A23B62-19BC-4C83-8DCA-3D92A9ED5B7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1" name="TextBox 1">
          <a:extLst>
            <a:ext uri="{FF2B5EF4-FFF2-40B4-BE49-F238E27FC236}">
              <a16:creationId xmlns:a16="http://schemas.microsoft.com/office/drawing/2014/main" id="{8E33FADB-E425-454D-870F-301568A91A5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2BA10CB8-1816-4462-A402-36AC93B127A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769904A4-B33C-4D0F-906B-9590AFBF8AD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4" name="TextBox 1">
          <a:extLst>
            <a:ext uri="{FF2B5EF4-FFF2-40B4-BE49-F238E27FC236}">
              <a16:creationId xmlns:a16="http://schemas.microsoft.com/office/drawing/2014/main" id="{82D3F1D5-8798-4496-A897-79B2A4CA42B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18112A34-CB84-4239-A727-0104CA8EE66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102D71F3-951C-4779-9E52-977BFB2753E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7" name="TextBox 1">
          <a:extLst>
            <a:ext uri="{FF2B5EF4-FFF2-40B4-BE49-F238E27FC236}">
              <a16:creationId xmlns:a16="http://schemas.microsoft.com/office/drawing/2014/main" id="{DCDA682A-9B85-46A6-923D-C329287E449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3B7D914E-8791-4E2F-95EF-B6C70B28EA2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9548B815-5740-4AE0-B769-1D9FFE42C47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0" name="TextBox 1">
          <a:extLst>
            <a:ext uri="{FF2B5EF4-FFF2-40B4-BE49-F238E27FC236}">
              <a16:creationId xmlns:a16="http://schemas.microsoft.com/office/drawing/2014/main" id="{7A040F52-70AF-4F88-B07F-B7D1DA2C21F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C1C99B8A-2228-4FE2-9815-5E619980AF2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3AD1BB8D-0C6A-4C61-929F-4D17254D303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3" name="TextBox 1">
          <a:extLst>
            <a:ext uri="{FF2B5EF4-FFF2-40B4-BE49-F238E27FC236}">
              <a16:creationId xmlns:a16="http://schemas.microsoft.com/office/drawing/2014/main" id="{0A6A9445-BD8A-49FF-8A2A-4505ED43BC2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7A3AD75E-057B-4D04-AF72-C1E3A65DDD2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21779BFE-E0D7-4DCC-A9D8-9001145CA17C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396" name="TextBox 1">
          <a:extLst>
            <a:ext uri="{FF2B5EF4-FFF2-40B4-BE49-F238E27FC236}">
              <a16:creationId xmlns:a16="http://schemas.microsoft.com/office/drawing/2014/main" id="{A934851B-CCBA-46CF-981B-7E9C2FFC693D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6457CA10-7365-42EE-BB3A-5281211EAEE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19ECE1C1-7207-4207-B34B-B93648C7566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399" name="TextBox 1">
          <a:extLst>
            <a:ext uri="{FF2B5EF4-FFF2-40B4-BE49-F238E27FC236}">
              <a16:creationId xmlns:a16="http://schemas.microsoft.com/office/drawing/2014/main" id="{71C84115-31DF-4873-818B-A933FBCA8A3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B4AFBCD2-4773-4A44-9DFD-22D500961D0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E48DDFE8-9540-47F0-A21C-8B522EA0379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2" name="TextBox 1">
          <a:extLst>
            <a:ext uri="{FF2B5EF4-FFF2-40B4-BE49-F238E27FC236}">
              <a16:creationId xmlns:a16="http://schemas.microsoft.com/office/drawing/2014/main" id="{13121C61-94F8-4438-8BB4-CA2A39C755E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56E633A3-2EF5-4045-8AA6-BA8AB641736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E632D414-6316-4EB4-B302-2B8074AD63B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5" name="TextBox 1">
          <a:extLst>
            <a:ext uri="{FF2B5EF4-FFF2-40B4-BE49-F238E27FC236}">
              <a16:creationId xmlns:a16="http://schemas.microsoft.com/office/drawing/2014/main" id="{0CCB32F9-F1FA-4828-8859-282AEE5CA02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535676E7-9B51-473E-8042-7333CF1ACF1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E32992B2-5B33-43A9-8CEA-3127DEB1AFB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8" name="TextBox 1">
          <a:extLst>
            <a:ext uri="{FF2B5EF4-FFF2-40B4-BE49-F238E27FC236}">
              <a16:creationId xmlns:a16="http://schemas.microsoft.com/office/drawing/2014/main" id="{46C0B077-3376-4AC8-B3C1-EC93BF4DED8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B412B368-4BA1-49A5-AF9E-D1F4E4F6C73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59E969CC-5163-4602-8E83-4E1AD426781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1" name="TextBox 1">
          <a:extLst>
            <a:ext uri="{FF2B5EF4-FFF2-40B4-BE49-F238E27FC236}">
              <a16:creationId xmlns:a16="http://schemas.microsoft.com/office/drawing/2014/main" id="{E7981D66-8CC0-4E18-94BA-CF7B50EEEF0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ECBDB1E2-F837-4461-8B05-2132EEA1D52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4DE28727-BCA8-429D-A4DA-8A13605589A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4" name="TextBox 1">
          <a:extLst>
            <a:ext uri="{FF2B5EF4-FFF2-40B4-BE49-F238E27FC236}">
              <a16:creationId xmlns:a16="http://schemas.microsoft.com/office/drawing/2014/main" id="{64AC6E1D-CDEC-4049-80CC-A22F2963C5D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FEE42728-CDBE-4976-967D-78981C4D8FE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C385185E-B989-472D-8CB5-22587AF32DA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7" name="TextBox 1">
          <a:extLst>
            <a:ext uri="{FF2B5EF4-FFF2-40B4-BE49-F238E27FC236}">
              <a16:creationId xmlns:a16="http://schemas.microsoft.com/office/drawing/2014/main" id="{BE940E4F-5F26-4FAD-85C9-09EA4086054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F199C630-EC35-4164-8A1D-7651F69E2CF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FC7C9C91-A616-4174-A1F8-A157EE57359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0" name="TextBox 1">
          <a:extLst>
            <a:ext uri="{FF2B5EF4-FFF2-40B4-BE49-F238E27FC236}">
              <a16:creationId xmlns:a16="http://schemas.microsoft.com/office/drawing/2014/main" id="{3A29268E-5A74-4E98-8C8D-CB9210D23EF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C81420FE-08BE-471A-8E6F-B066B871D6B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F0910952-1282-4EC6-9391-29800DD7998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3" name="TextBox 1">
          <a:extLst>
            <a:ext uri="{FF2B5EF4-FFF2-40B4-BE49-F238E27FC236}">
              <a16:creationId xmlns:a16="http://schemas.microsoft.com/office/drawing/2014/main" id="{740D7B34-F169-480E-85B9-F726963CA65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B7095A87-58A3-4314-8062-AC6BB5E8F96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7B4D6D7B-0A49-44FE-A02B-462492C7BFF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6" name="TextBox 1">
          <a:extLst>
            <a:ext uri="{FF2B5EF4-FFF2-40B4-BE49-F238E27FC236}">
              <a16:creationId xmlns:a16="http://schemas.microsoft.com/office/drawing/2014/main" id="{7112F30C-4D36-4689-8ABF-C905BBA4959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F8941492-5D5B-4DF3-8F41-345A393C6F0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D179B9AB-5418-43E7-9E1E-45337849553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29" name="TextBox 1">
          <a:extLst>
            <a:ext uri="{FF2B5EF4-FFF2-40B4-BE49-F238E27FC236}">
              <a16:creationId xmlns:a16="http://schemas.microsoft.com/office/drawing/2014/main" id="{25C1B5BE-F497-4589-B607-180AB291E5C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24B92941-4DC8-4F08-9897-5A46D3EAC80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4C60DE3A-F391-4A1D-BE3C-64A4E326824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2" name="TextBox 1">
          <a:extLst>
            <a:ext uri="{FF2B5EF4-FFF2-40B4-BE49-F238E27FC236}">
              <a16:creationId xmlns:a16="http://schemas.microsoft.com/office/drawing/2014/main" id="{5B35C0A2-A0AC-4FDD-9EAD-4A9ED985733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9A005D78-17B2-4CAE-9D79-A4BCDA93A5C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CED941DC-E3DD-415C-AF48-D28A90B1D7A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5" name="TextBox 1">
          <a:extLst>
            <a:ext uri="{FF2B5EF4-FFF2-40B4-BE49-F238E27FC236}">
              <a16:creationId xmlns:a16="http://schemas.microsoft.com/office/drawing/2014/main" id="{A80936D5-50EC-4D5E-A0B2-72EF342CAA4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9F09532C-20E4-4468-BC00-0A304EE5C36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790343ED-9754-4978-9E74-3348B2611FF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8" name="TextBox 1">
          <a:extLst>
            <a:ext uri="{FF2B5EF4-FFF2-40B4-BE49-F238E27FC236}">
              <a16:creationId xmlns:a16="http://schemas.microsoft.com/office/drawing/2014/main" id="{AE6CC411-D4E1-4D0C-B73C-89E046E002B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4A58332A-FAD5-4431-AE26-7F589FBFA5F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CFB7ABF5-CC65-4D4E-8497-35A5922814E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1" name="TextBox 1">
          <a:extLst>
            <a:ext uri="{FF2B5EF4-FFF2-40B4-BE49-F238E27FC236}">
              <a16:creationId xmlns:a16="http://schemas.microsoft.com/office/drawing/2014/main" id="{4C435AA1-CF43-4903-A5EF-DB368504940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3E300785-9B97-4A77-A69A-5BEAF6BF069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0ECA7011-522A-4D8A-B825-E3B9D203A686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444" name="TextBox 1">
          <a:extLst>
            <a:ext uri="{FF2B5EF4-FFF2-40B4-BE49-F238E27FC236}">
              <a16:creationId xmlns:a16="http://schemas.microsoft.com/office/drawing/2014/main" id="{5A2E32DF-BCC5-4234-83A1-59DFADAD309C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0138C344-882E-49FC-BB88-8838B958567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39C31EAA-3F0A-46BD-8BEE-0BC4ABF4508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7" name="TextBox 1">
          <a:extLst>
            <a:ext uri="{FF2B5EF4-FFF2-40B4-BE49-F238E27FC236}">
              <a16:creationId xmlns:a16="http://schemas.microsoft.com/office/drawing/2014/main" id="{4E6C8A63-9487-4C4C-BED6-55601E7177B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02FFBECE-158B-4C7B-8F7E-FBE5E38E9CC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B9D87497-2039-4233-A1C3-E9B593A9E94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0" name="TextBox 1">
          <a:extLst>
            <a:ext uri="{FF2B5EF4-FFF2-40B4-BE49-F238E27FC236}">
              <a16:creationId xmlns:a16="http://schemas.microsoft.com/office/drawing/2014/main" id="{D1769669-22FC-4499-94C4-F0099978FFB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CB6E32AC-C48C-4D74-8B09-DEF3B18D7C1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B4E566A0-6823-4F7C-B860-94AAA18E0B4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3" name="TextBox 1">
          <a:extLst>
            <a:ext uri="{FF2B5EF4-FFF2-40B4-BE49-F238E27FC236}">
              <a16:creationId xmlns:a16="http://schemas.microsoft.com/office/drawing/2014/main" id="{2675185A-42F6-463A-85E7-9610C9F2B6C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6520E9FD-A1DC-41AB-99BE-B3821C76BC5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8D1B8EDB-0BDC-47D9-9D0F-3FD650D57A4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6" name="TextBox 1">
          <a:extLst>
            <a:ext uri="{FF2B5EF4-FFF2-40B4-BE49-F238E27FC236}">
              <a16:creationId xmlns:a16="http://schemas.microsoft.com/office/drawing/2014/main" id="{2DEE453F-62B1-4869-A4C8-759BE994135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8A8A5AD8-7AA0-421F-9184-3806D9C9A87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5CFAD556-C2DA-4B39-BB49-EE93DBE5D0B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59" name="TextBox 1">
          <a:extLst>
            <a:ext uri="{FF2B5EF4-FFF2-40B4-BE49-F238E27FC236}">
              <a16:creationId xmlns:a16="http://schemas.microsoft.com/office/drawing/2014/main" id="{A0A22E98-7DC8-41EC-B0BF-9C4FC3FB0CA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096BBDAE-43B8-40CB-AF22-94A3BFF7207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8BA11CBA-1993-4329-8079-8C5D32DF762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2" name="TextBox 1">
          <a:extLst>
            <a:ext uri="{FF2B5EF4-FFF2-40B4-BE49-F238E27FC236}">
              <a16:creationId xmlns:a16="http://schemas.microsoft.com/office/drawing/2014/main" id="{19403675-31B8-46CE-9F4E-200C1068A9D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8476FFE7-D284-484C-878D-413638C1C3D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CAD8EF25-687B-4DE7-9B36-24345188615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5" name="TextBox 1">
          <a:extLst>
            <a:ext uri="{FF2B5EF4-FFF2-40B4-BE49-F238E27FC236}">
              <a16:creationId xmlns:a16="http://schemas.microsoft.com/office/drawing/2014/main" id="{287CA057-31A4-4429-9B65-9A4A3E3CB1E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12277E77-F2FB-4236-B936-A9D75841715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25634CA4-F9F1-47A1-9D05-F1B640046EC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8" name="TextBox 1">
          <a:extLst>
            <a:ext uri="{FF2B5EF4-FFF2-40B4-BE49-F238E27FC236}">
              <a16:creationId xmlns:a16="http://schemas.microsoft.com/office/drawing/2014/main" id="{7CCD7BC8-324A-4BCA-B11C-3C077ED40ED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1FD1F69D-6A0A-47EB-8A9F-FE670173523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CBA87FFE-6D87-424F-9F0D-8C841B95A52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1" name="TextBox 1">
          <a:extLst>
            <a:ext uri="{FF2B5EF4-FFF2-40B4-BE49-F238E27FC236}">
              <a16:creationId xmlns:a16="http://schemas.microsoft.com/office/drawing/2014/main" id="{012FF820-FB8B-4B29-BE54-B4D1748B8F4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69C58387-30F4-4DFC-88AE-59CC918A082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2F686343-4E60-450F-A287-D61BB40DD7E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4" name="TextBox 1">
          <a:extLst>
            <a:ext uri="{FF2B5EF4-FFF2-40B4-BE49-F238E27FC236}">
              <a16:creationId xmlns:a16="http://schemas.microsoft.com/office/drawing/2014/main" id="{E1E975E4-F14B-49A9-ABA1-77F96A37D0E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AD78DE90-5ED8-46B3-B3D7-A2BDAE86903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B7D3E430-9200-4DEF-9A28-DF2309F4E29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7" name="TextBox 1">
          <a:extLst>
            <a:ext uri="{FF2B5EF4-FFF2-40B4-BE49-F238E27FC236}">
              <a16:creationId xmlns:a16="http://schemas.microsoft.com/office/drawing/2014/main" id="{519D3557-9D78-4F9F-8C0E-D8DB769668A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B6EEE6CF-82CD-4862-8C8F-53F54D8201E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09AB3A1F-16E9-42EA-91E2-BB17C185D99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0" name="TextBox 1">
          <a:extLst>
            <a:ext uri="{FF2B5EF4-FFF2-40B4-BE49-F238E27FC236}">
              <a16:creationId xmlns:a16="http://schemas.microsoft.com/office/drawing/2014/main" id="{1B6A09FF-82A1-4260-A67C-5C01D7AA2C0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75043BD5-E05D-42E7-9D2C-C60F855EF62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8FC6DA82-CDCD-4A43-AA1F-204BD417755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3" name="TextBox 1">
          <a:extLst>
            <a:ext uri="{FF2B5EF4-FFF2-40B4-BE49-F238E27FC236}">
              <a16:creationId xmlns:a16="http://schemas.microsoft.com/office/drawing/2014/main" id="{BA0EF25F-BD56-4294-A7D2-A424A4EC0C9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8F5BDFFF-9F57-4189-8F83-08D10397A93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1C5D7DFF-9394-400C-A027-E170F06DFBC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6" name="TextBox 1">
          <a:extLst>
            <a:ext uri="{FF2B5EF4-FFF2-40B4-BE49-F238E27FC236}">
              <a16:creationId xmlns:a16="http://schemas.microsoft.com/office/drawing/2014/main" id="{FB0FBE67-0294-4C30-9774-FA8A8884330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C23E1549-F81C-4BDA-AC30-9BBAFD16E46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DE64469B-9637-42B3-9FD3-99152DE6568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89" name="TextBox 1">
          <a:extLst>
            <a:ext uri="{FF2B5EF4-FFF2-40B4-BE49-F238E27FC236}">
              <a16:creationId xmlns:a16="http://schemas.microsoft.com/office/drawing/2014/main" id="{36058BA1-2D19-4313-9C19-53BC0ADA317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4BB02F87-7482-4715-932A-5ED67D806A7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36D2F5D8-0CA3-43A0-B27C-D9990D48F02A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492" name="TextBox 1">
          <a:extLst>
            <a:ext uri="{FF2B5EF4-FFF2-40B4-BE49-F238E27FC236}">
              <a16:creationId xmlns:a16="http://schemas.microsoft.com/office/drawing/2014/main" id="{6B27F311-17D8-47D2-B894-0C492BC2D2D1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02775469-9BFF-417B-BCEB-121E5E8BF98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1EA2CEFA-C370-4665-A241-32D87B781D9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5" name="TextBox 1">
          <a:extLst>
            <a:ext uri="{FF2B5EF4-FFF2-40B4-BE49-F238E27FC236}">
              <a16:creationId xmlns:a16="http://schemas.microsoft.com/office/drawing/2014/main" id="{0BAA3544-BCE8-4C04-A924-EE11909E1CC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9DD0B224-280C-47AF-B843-B62B9A106AE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060A2481-424C-44A5-B55C-49146EEA9D1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8" name="TextBox 1">
          <a:extLst>
            <a:ext uri="{FF2B5EF4-FFF2-40B4-BE49-F238E27FC236}">
              <a16:creationId xmlns:a16="http://schemas.microsoft.com/office/drawing/2014/main" id="{8764659F-D7D8-4CC9-B41E-DE945DC1B83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C90F8C88-3EC3-400F-BF79-789BC7A5976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B40D8645-4F4B-463F-9549-B95F9280EAC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1" name="TextBox 1">
          <a:extLst>
            <a:ext uri="{FF2B5EF4-FFF2-40B4-BE49-F238E27FC236}">
              <a16:creationId xmlns:a16="http://schemas.microsoft.com/office/drawing/2014/main" id="{2391A515-BD02-436F-9437-E2610D895C4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3B3A085F-C6C6-4231-B2FC-B97C0805E23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2B60B2A4-9CA3-4A81-BFF9-59535777DB9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4" name="TextBox 1">
          <a:extLst>
            <a:ext uri="{FF2B5EF4-FFF2-40B4-BE49-F238E27FC236}">
              <a16:creationId xmlns:a16="http://schemas.microsoft.com/office/drawing/2014/main" id="{AA95FC06-FFA9-42A1-AC03-C0B720B9C5A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648471F4-C740-4B98-8476-004B95778B9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AFE65B7F-AD9D-484B-AF23-F4978953BDC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7" name="TextBox 1">
          <a:extLst>
            <a:ext uri="{FF2B5EF4-FFF2-40B4-BE49-F238E27FC236}">
              <a16:creationId xmlns:a16="http://schemas.microsoft.com/office/drawing/2014/main" id="{7E722095-5736-4640-B315-BEE630FECAF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105F7044-0835-4795-8905-959E908A51C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96BA297A-70A0-47F2-9D3F-751BAD4E82E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0" name="TextBox 1">
          <a:extLst>
            <a:ext uri="{FF2B5EF4-FFF2-40B4-BE49-F238E27FC236}">
              <a16:creationId xmlns:a16="http://schemas.microsoft.com/office/drawing/2014/main" id="{ACF335F9-D5BE-467D-A17A-DAB864AF9E7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41DF11F4-8C1F-450F-A3DC-ABE2357F7DC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70022722-6EF9-480E-B028-FCB71753549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3" name="TextBox 1">
          <a:extLst>
            <a:ext uri="{FF2B5EF4-FFF2-40B4-BE49-F238E27FC236}">
              <a16:creationId xmlns:a16="http://schemas.microsoft.com/office/drawing/2014/main" id="{75178A3C-5F4A-4FBD-8A42-D2997FF1857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9C5A4980-293B-4941-87FB-1183FB86BCD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E3715752-57CC-4617-AE38-573F66D6C55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6" name="TextBox 1">
          <a:extLst>
            <a:ext uri="{FF2B5EF4-FFF2-40B4-BE49-F238E27FC236}">
              <a16:creationId xmlns:a16="http://schemas.microsoft.com/office/drawing/2014/main" id="{CAF91E47-0FFB-42CE-B99F-C1354D0FE62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8EBA23EE-A7B3-46BF-B623-AE531D9427E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7424B06C-BDD6-448E-824B-51FC0AF7E4C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19" name="TextBox 1">
          <a:extLst>
            <a:ext uri="{FF2B5EF4-FFF2-40B4-BE49-F238E27FC236}">
              <a16:creationId xmlns:a16="http://schemas.microsoft.com/office/drawing/2014/main" id="{5115ADE5-AD16-494C-85B2-77706AC7636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DB6D9965-4967-47D6-9DAF-3CC9EA2509C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9D4F6173-C7AE-4B9C-975C-5C6D6147A42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2" name="TextBox 1">
          <a:extLst>
            <a:ext uri="{FF2B5EF4-FFF2-40B4-BE49-F238E27FC236}">
              <a16:creationId xmlns:a16="http://schemas.microsoft.com/office/drawing/2014/main" id="{1E5702CB-A8DA-4D84-80BE-733E6F520BC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DB5E1BD9-CCB5-4020-BEE9-ADAC75A39E5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30BE6916-4B69-46CE-8958-426B509F40C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5" name="TextBox 1">
          <a:extLst>
            <a:ext uri="{FF2B5EF4-FFF2-40B4-BE49-F238E27FC236}">
              <a16:creationId xmlns:a16="http://schemas.microsoft.com/office/drawing/2014/main" id="{A96714DB-0CE4-4535-9578-CA236B2091A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7C860582-5328-4B32-9D0F-E8CBE98C412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BA005C85-EF00-4B78-80E6-86669F0E74F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8" name="TextBox 1">
          <a:extLst>
            <a:ext uri="{FF2B5EF4-FFF2-40B4-BE49-F238E27FC236}">
              <a16:creationId xmlns:a16="http://schemas.microsoft.com/office/drawing/2014/main" id="{C356702E-E5B7-4CA5-BA3D-5337488F5A3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0E676801-3761-43B4-A574-760091E0952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8FF177BC-D973-4E77-B57E-FDD43BA4708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1" name="TextBox 1">
          <a:extLst>
            <a:ext uri="{FF2B5EF4-FFF2-40B4-BE49-F238E27FC236}">
              <a16:creationId xmlns:a16="http://schemas.microsoft.com/office/drawing/2014/main" id="{4561A3FB-9CAF-4B80-942D-878699EABA8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2B0C2CB0-6871-4241-B903-289FD260609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6E8BCD94-7133-4378-8CEE-A8F812E27CF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4" name="TextBox 1">
          <a:extLst>
            <a:ext uri="{FF2B5EF4-FFF2-40B4-BE49-F238E27FC236}">
              <a16:creationId xmlns:a16="http://schemas.microsoft.com/office/drawing/2014/main" id="{A21FAEDD-D7DB-41BF-9A5B-32B0885F3BB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9CDB38B7-0BD3-4276-A3AF-E5D857A4B7D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9A784534-F4CD-473C-B89A-4C0AF194F58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7" name="TextBox 1">
          <a:extLst>
            <a:ext uri="{FF2B5EF4-FFF2-40B4-BE49-F238E27FC236}">
              <a16:creationId xmlns:a16="http://schemas.microsoft.com/office/drawing/2014/main" id="{878EF9F0-1BF5-43A0-AA6F-0A5EE156201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91CE0E5E-143A-4951-AE9A-9A68CFA717C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612D9674-33E4-445E-B905-09BFF0F5C67C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540" name="TextBox 1">
          <a:extLst>
            <a:ext uri="{FF2B5EF4-FFF2-40B4-BE49-F238E27FC236}">
              <a16:creationId xmlns:a16="http://schemas.microsoft.com/office/drawing/2014/main" id="{AE8DBB69-D4AD-4810-A824-31A4ACB39F58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1F91CD02-9CF5-4469-BEEC-619CECABD98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DC2910A4-F9D7-4DAF-B672-6E7628BFF6B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3" name="TextBox 1">
          <a:extLst>
            <a:ext uri="{FF2B5EF4-FFF2-40B4-BE49-F238E27FC236}">
              <a16:creationId xmlns:a16="http://schemas.microsoft.com/office/drawing/2014/main" id="{3BFD4843-B8B0-4CF2-9F9D-0EAB9511486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8E163EB9-AFDD-4CB4-8C18-0460B991867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D31D415B-2F30-4B46-9B31-7B494C672F4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6" name="TextBox 1">
          <a:extLst>
            <a:ext uri="{FF2B5EF4-FFF2-40B4-BE49-F238E27FC236}">
              <a16:creationId xmlns:a16="http://schemas.microsoft.com/office/drawing/2014/main" id="{794E0297-75F3-46B6-B940-C728AB7119F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1ECFBB91-F2E9-4F05-BC40-A700F0B29E8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9290A741-BF5E-4F25-BB83-CD61CE74666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49" name="TextBox 1">
          <a:extLst>
            <a:ext uri="{FF2B5EF4-FFF2-40B4-BE49-F238E27FC236}">
              <a16:creationId xmlns:a16="http://schemas.microsoft.com/office/drawing/2014/main" id="{E858B1F9-1BA2-4B5F-882B-A353F47E086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BE9FD6D2-2CD0-4874-BE69-E61759F2630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A569763F-E4C9-4764-B9D8-C39A695E8E9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2" name="TextBox 1">
          <a:extLst>
            <a:ext uri="{FF2B5EF4-FFF2-40B4-BE49-F238E27FC236}">
              <a16:creationId xmlns:a16="http://schemas.microsoft.com/office/drawing/2014/main" id="{102D58C2-9785-46BC-A9EC-AACE989353B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F7CEF466-1946-4F6A-87B7-B8552F784C0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E5D4FD23-B6FA-45F8-BEDD-251EE97BE54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5" name="TextBox 1">
          <a:extLst>
            <a:ext uri="{FF2B5EF4-FFF2-40B4-BE49-F238E27FC236}">
              <a16:creationId xmlns:a16="http://schemas.microsoft.com/office/drawing/2014/main" id="{0264CB43-BEFC-46C6-BA94-544E3F1659C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FDE7C901-146E-4C9E-8D0F-4BCCF04343F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AEA801FA-398B-4901-A624-7C540A9FF4E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8" name="TextBox 1">
          <a:extLst>
            <a:ext uri="{FF2B5EF4-FFF2-40B4-BE49-F238E27FC236}">
              <a16:creationId xmlns:a16="http://schemas.microsoft.com/office/drawing/2014/main" id="{9E8B401C-9D4E-4638-A8CB-5AABC59AD22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4A2F280F-CBF8-4878-8F3B-C13B5A69423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8200AB99-5190-4854-984A-5F742B8EDA5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1" name="TextBox 1">
          <a:extLst>
            <a:ext uri="{FF2B5EF4-FFF2-40B4-BE49-F238E27FC236}">
              <a16:creationId xmlns:a16="http://schemas.microsoft.com/office/drawing/2014/main" id="{8ECFFB03-7EA9-4F87-918A-B11C8ACD0D0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6A3CBADB-FDEB-4450-B773-B7DA969A119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ADE66593-E000-4A18-9E56-C5DFDA2EB2B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4" name="TextBox 1">
          <a:extLst>
            <a:ext uri="{FF2B5EF4-FFF2-40B4-BE49-F238E27FC236}">
              <a16:creationId xmlns:a16="http://schemas.microsoft.com/office/drawing/2014/main" id="{AFF21DA9-D3FD-4446-9309-60054BC24D5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703702B3-57F0-4091-9598-38A13C61A99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849E48BF-FF24-4ADD-B663-214A3A8CED5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7" name="TextBox 1">
          <a:extLst>
            <a:ext uri="{FF2B5EF4-FFF2-40B4-BE49-F238E27FC236}">
              <a16:creationId xmlns:a16="http://schemas.microsoft.com/office/drawing/2014/main" id="{4F01D38C-3C3A-4CCF-BDC2-AF8414E2155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52B3B4FD-20EA-4B31-8B15-9D273604810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73A636D7-97D8-4FD9-8BA4-84E7E9E29F2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0" name="TextBox 1">
          <a:extLst>
            <a:ext uri="{FF2B5EF4-FFF2-40B4-BE49-F238E27FC236}">
              <a16:creationId xmlns:a16="http://schemas.microsoft.com/office/drawing/2014/main" id="{7EFB38FA-A8C2-4694-B7F1-9C2BB685F91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B8C7B5A7-57D8-456F-8ADC-6D6364D4432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0D3BE98B-ECA4-4751-94D3-A35024046D1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3" name="TextBox 1">
          <a:extLst>
            <a:ext uri="{FF2B5EF4-FFF2-40B4-BE49-F238E27FC236}">
              <a16:creationId xmlns:a16="http://schemas.microsoft.com/office/drawing/2014/main" id="{70E78713-A29C-43AE-8E52-6E5296A637A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CA4368FA-794D-4453-BDDE-999EA321747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5468CA00-3E70-4422-9516-164E8BBB4FA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6" name="TextBox 1">
          <a:extLst>
            <a:ext uri="{FF2B5EF4-FFF2-40B4-BE49-F238E27FC236}">
              <a16:creationId xmlns:a16="http://schemas.microsoft.com/office/drawing/2014/main" id="{5E9D39CB-55A9-444C-ADAD-E4CACF2B6F5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60B5AD6E-D2C8-477A-92C7-6A026DD6F67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741FA2C3-2200-4EB0-ACDC-EDDB91DA1C9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79" name="TextBox 1">
          <a:extLst>
            <a:ext uri="{FF2B5EF4-FFF2-40B4-BE49-F238E27FC236}">
              <a16:creationId xmlns:a16="http://schemas.microsoft.com/office/drawing/2014/main" id="{D94C1F03-4C57-4675-B516-A2E7AD62CF8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C53352CA-4D91-44DE-AB03-D4942D058A3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DB3A55C5-FDF1-4492-878F-FCD5BBC3B6F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2" name="TextBox 1">
          <a:extLst>
            <a:ext uri="{FF2B5EF4-FFF2-40B4-BE49-F238E27FC236}">
              <a16:creationId xmlns:a16="http://schemas.microsoft.com/office/drawing/2014/main" id="{7657B37B-A773-49F1-B4A7-921C4524396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4BCD57AF-53D8-4EBD-BCFB-1C0C7979C85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7676CC5F-9F8B-4FDB-BC75-FF68ECB711E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5" name="TextBox 1">
          <a:extLst>
            <a:ext uri="{FF2B5EF4-FFF2-40B4-BE49-F238E27FC236}">
              <a16:creationId xmlns:a16="http://schemas.microsoft.com/office/drawing/2014/main" id="{44469893-4216-4B80-8501-D1872BECAE8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700BD398-F096-4BF7-9402-EBFA0748444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0518C344-7FFD-44CD-9455-1183BC9DE40A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588" name="TextBox 1">
          <a:extLst>
            <a:ext uri="{FF2B5EF4-FFF2-40B4-BE49-F238E27FC236}">
              <a16:creationId xmlns:a16="http://schemas.microsoft.com/office/drawing/2014/main" id="{B232FBE9-9344-45EA-97C6-46CEC2B8A823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F97E115C-D8ED-4A96-8B93-46749C55D62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6C46F411-4D10-4780-8BE5-FC6699DE4BC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1" name="TextBox 1">
          <a:extLst>
            <a:ext uri="{FF2B5EF4-FFF2-40B4-BE49-F238E27FC236}">
              <a16:creationId xmlns:a16="http://schemas.microsoft.com/office/drawing/2014/main" id="{88741CB4-B618-44DF-8B8D-BA4B49BD751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9A68335C-26DE-43BF-832C-5AE87F80541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EAF1E0FC-088E-4605-BE6C-8BC71A64C63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4" name="TextBox 1">
          <a:extLst>
            <a:ext uri="{FF2B5EF4-FFF2-40B4-BE49-F238E27FC236}">
              <a16:creationId xmlns:a16="http://schemas.microsoft.com/office/drawing/2014/main" id="{DF563C88-4ED4-4EA7-AFD0-FB5D1FE6A47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BF2F5B7E-E7F1-4E27-AC8C-266D0E04863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A725AF7D-4D7A-494B-9C4C-2C06811E4FC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7" name="TextBox 1">
          <a:extLst>
            <a:ext uri="{FF2B5EF4-FFF2-40B4-BE49-F238E27FC236}">
              <a16:creationId xmlns:a16="http://schemas.microsoft.com/office/drawing/2014/main" id="{AB1F4A71-C5CD-461C-8BB5-D17A0DC4D3A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4A268B72-F9FE-4472-9836-3D3EF1D379C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5298C252-83F0-4CA7-83C3-E5CD85CFB2E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0" name="TextBox 1">
          <a:extLst>
            <a:ext uri="{FF2B5EF4-FFF2-40B4-BE49-F238E27FC236}">
              <a16:creationId xmlns:a16="http://schemas.microsoft.com/office/drawing/2014/main" id="{41D53140-C49A-4F32-B5CC-7B5308FC95C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23C3105D-EB70-491F-B690-8D0B50A0E49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07B4FF2F-0010-46A7-8985-9C59017B858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3" name="TextBox 1">
          <a:extLst>
            <a:ext uri="{FF2B5EF4-FFF2-40B4-BE49-F238E27FC236}">
              <a16:creationId xmlns:a16="http://schemas.microsoft.com/office/drawing/2014/main" id="{C397F455-136B-48CA-AE52-DE19B01D658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D6FE17C2-F4AB-4B63-80A3-89090581907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B165B422-6A5E-483F-B985-3645C85C660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6" name="TextBox 1">
          <a:extLst>
            <a:ext uri="{FF2B5EF4-FFF2-40B4-BE49-F238E27FC236}">
              <a16:creationId xmlns:a16="http://schemas.microsoft.com/office/drawing/2014/main" id="{3ECB233C-E8AC-4DF6-8F52-919540FE34B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1D8B679F-B731-4EE1-8CC4-D19CAC3A718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98AA4FA3-DB1D-4926-8268-85BD18B9DA6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09" name="TextBox 1">
          <a:extLst>
            <a:ext uri="{FF2B5EF4-FFF2-40B4-BE49-F238E27FC236}">
              <a16:creationId xmlns:a16="http://schemas.microsoft.com/office/drawing/2014/main" id="{08EADCD2-D5D0-4900-8C32-5C401D9D1CF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A5B431EB-11B4-4D54-BF9B-6049A0DAB63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BA49D056-671C-4C74-B3E6-3BB67FCB845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2" name="TextBox 1">
          <a:extLst>
            <a:ext uri="{FF2B5EF4-FFF2-40B4-BE49-F238E27FC236}">
              <a16:creationId xmlns:a16="http://schemas.microsoft.com/office/drawing/2014/main" id="{91233AEB-0E51-43B8-A24F-E37B270596A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D62D6C0B-D840-4AA4-8D40-FD4F7619DDA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C8393338-4D12-4064-9470-B1EA5E59AAD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5" name="TextBox 1">
          <a:extLst>
            <a:ext uri="{FF2B5EF4-FFF2-40B4-BE49-F238E27FC236}">
              <a16:creationId xmlns:a16="http://schemas.microsoft.com/office/drawing/2014/main" id="{33F2BCDE-D0BA-4FDB-BCB4-6E5FB777470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FCCC5893-1765-4C2A-A223-AC741D38019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A144A706-60D1-4AB3-AAB0-4F5CF52A411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8" name="TextBox 1">
          <a:extLst>
            <a:ext uri="{FF2B5EF4-FFF2-40B4-BE49-F238E27FC236}">
              <a16:creationId xmlns:a16="http://schemas.microsoft.com/office/drawing/2014/main" id="{59F359DB-42E3-43D5-BB4E-45BC21E0A31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19CA9FA2-830E-4FAF-9A02-21A22620367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26DD97D5-D46D-447A-B36C-55ECE3D5D7D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1" name="TextBox 1">
          <a:extLst>
            <a:ext uri="{FF2B5EF4-FFF2-40B4-BE49-F238E27FC236}">
              <a16:creationId xmlns:a16="http://schemas.microsoft.com/office/drawing/2014/main" id="{7E2A7423-5652-439C-AB1F-807677C0D92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DCD7D4CD-D83B-4301-A431-05C8FAA2672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8935DFFE-4AB3-4131-B068-0C5AEFDF2C8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4" name="TextBox 1">
          <a:extLst>
            <a:ext uri="{FF2B5EF4-FFF2-40B4-BE49-F238E27FC236}">
              <a16:creationId xmlns:a16="http://schemas.microsoft.com/office/drawing/2014/main" id="{774A5156-70EF-40ED-94F0-F5B0D06D341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24D95A90-F99B-473E-A5A5-33EFB49F16C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B891021D-82F8-495D-A0B4-993E9386A16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7" name="TextBox 1">
          <a:extLst>
            <a:ext uri="{FF2B5EF4-FFF2-40B4-BE49-F238E27FC236}">
              <a16:creationId xmlns:a16="http://schemas.microsoft.com/office/drawing/2014/main" id="{909338BF-8EBD-42E2-AF29-BFE11433A4E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A7A7BADA-8953-4E2F-BC32-983AA850886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27BFDC36-5A9F-4B84-A005-0AFA66F0D22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0" name="TextBox 1">
          <a:extLst>
            <a:ext uri="{FF2B5EF4-FFF2-40B4-BE49-F238E27FC236}">
              <a16:creationId xmlns:a16="http://schemas.microsoft.com/office/drawing/2014/main" id="{5B625AD0-32EF-4960-9AFE-616232A5FFC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52AEB16D-4F70-4CB1-ACC6-6351C1D6DA2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C371CC83-E321-43D1-9780-10C6F35652B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3" name="TextBox 1">
          <a:extLst>
            <a:ext uri="{FF2B5EF4-FFF2-40B4-BE49-F238E27FC236}">
              <a16:creationId xmlns:a16="http://schemas.microsoft.com/office/drawing/2014/main" id="{3160F5E1-0C4E-42E4-B7C3-50AEF47C711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B7C72B69-09C8-4915-83C9-F54DEE30E95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0B5B00D3-4E06-4AA9-843E-EC71BC0459FA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636" name="TextBox 1">
          <a:extLst>
            <a:ext uri="{FF2B5EF4-FFF2-40B4-BE49-F238E27FC236}">
              <a16:creationId xmlns:a16="http://schemas.microsoft.com/office/drawing/2014/main" id="{E8673554-240C-4EC5-89D3-89843CBD4D55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9CB3DC60-5447-4BCE-9907-A54D91FBD91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AE5E426E-AB3D-4CB2-8E75-02588E61816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39" name="TextBox 1">
          <a:extLst>
            <a:ext uri="{FF2B5EF4-FFF2-40B4-BE49-F238E27FC236}">
              <a16:creationId xmlns:a16="http://schemas.microsoft.com/office/drawing/2014/main" id="{789BD5D9-6A0E-47EB-8339-9C7A6201C69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BB759120-6E94-464A-AEA2-5D860E4CE74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B4BA6E0B-FBA5-45B8-98F4-EF60F810C18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2" name="TextBox 1">
          <a:extLst>
            <a:ext uri="{FF2B5EF4-FFF2-40B4-BE49-F238E27FC236}">
              <a16:creationId xmlns:a16="http://schemas.microsoft.com/office/drawing/2014/main" id="{10E95805-2356-4292-9DB3-F86D7696BF8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AA3F19C6-F0F4-4B09-AD76-F7AA3EB2F08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970751DC-E338-468B-BFA7-ED2DF0F3C32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5" name="TextBox 1">
          <a:extLst>
            <a:ext uri="{FF2B5EF4-FFF2-40B4-BE49-F238E27FC236}">
              <a16:creationId xmlns:a16="http://schemas.microsoft.com/office/drawing/2014/main" id="{66717D77-01E2-4CAC-9C86-C4B2AB893C5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1877D200-0840-43C8-BE45-261FD8B3CBB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0857EF6A-38F3-4D29-9A95-AA57AA8AFD0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8" name="TextBox 1">
          <a:extLst>
            <a:ext uri="{FF2B5EF4-FFF2-40B4-BE49-F238E27FC236}">
              <a16:creationId xmlns:a16="http://schemas.microsoft.com/office/drawing/2014/main" id="{234B963B-4CAF-48C3-9DBC-0E1463F0B08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1CAD4B91-236D-438B-8C23-D507A30D8C3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9D799576-6C60-41C8-9ED2-F40C8E40DF5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1" name="TextBox 1">
          <a:extLst>
            <a:ext uri="{FF2B5EF4-FFF2-40B4-BE49-F238E27FC236}">
              <a16:creationId xmlns:a16="http://schemas.microsoft.com/office/drawing/2014/main" id="{3B056AC0-0AB9-454C-848F-FAE13985708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349F1848-2F90-4147-9117-7D7500285D5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19970515-BF4A-4B86-99A1-4ED89666C53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4" name="TextBox 1">
          <a:extLst>
            <a:ext uri="{FF2B5EF4-FFF2-40B4-BE49-F238E27FC236}">
              <a16:creationId xmlns:a16="http://schemas.microsoft.com/office/drawing/2014/main" id="{73AD2F35-BF66-4DEA-89AF-276C079F103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E0E25984-CD3B-46AF-B526-5A6060A9490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69661A9F-0561-46A9-A43A-1BE81CBDFC4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7" name="TextBox 1">
          <a:extLst>
            <a:ext uri="{FF2B5EF4-FFF2-40B4-BE49-F238E27FC236}">
              <a16:creationId xmlns:a16="http://schemas.microsoft.com/office/drawing/2014/main" id="{42940D4F-D959-4CBA-9306-13ABC04BD94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6007BFDF-66E9-42F8-A9C9-DDD3BAC12E6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9DE798E7-C944-4F29-86B6-2942FC3C96E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0" name="TextBox 1">
          <a:extLst>
            <a:ext uri="{FF2B5EF4-FFF2-40B4-BE49-F238E27FC236}">
              <a16:creationId xmlns:a16="http://schemas.microsoft.com/office/drawing/2014/main" id="{1D3A933C-56E2-431B-9F8F-0F15CC7CC33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5F4E3FF9-3820-4EB8-A33B-70FE8BE37C7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84FCFC2E-18FC-4FCC-ABE0-0DB082FA265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3" name="TextBox 1">
          <a:extLst>
            <a:ext uri="{FF2B5EF4-FFF2-40B4-BE49-F238E27FC236}">
              <a16:creationId xmlns:a16="http://schemas.microsoft.com/office/drawing/2014/main" id="{D858C0DF-31FD-4352-A717-59EF292047C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0ED4BA9B-A95D-4E58-9682-5BE27A63C35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E951E891-B93D-4C09-BD5E-27CB31EDA9E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6" name="TextBox 1">
          <a:extLst>
            <a:ext uri="{FF2B5EF4-FFF2-40B4-BE49-F238E27FC236}">
              <a16:creationId xmlns:a16="http://schemas.microsoft.com/office/drawing/2014/main" id="{9BB1C956-55E5-4E21-8782-A9A2E3F13E82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B4A3E495-37FD-4858-818E-23EBD1A5761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9A892A16-8ABB-42F8-BD31-37BEE4C4D117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69" name="TextBox 1">
          <a:extLst>
            <a:ext uri="{FF2B5EF4-FFF2-40B4-BE49-F238E27FC236}">
              <a16:creationId xmlns:a16="http://schemas.microsoft.com/office/drawing/2014/main" id="{35F1A36D-4A14-4ED1-AF7B-E58556A05CD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6CAD2C72-B654-4DEC-9A87-E7457D94F91B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020DDE02-6599-4BC4-9E7F-EADD25D6683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2" name="TextBox 1">
          <a:extLst>
            <a:ext uri="{FF2B5EF4-FFF2-40B4-BE49-F238E27FC236}">
              <a16:creationId xmlns:a16="http://schemas.microsoft.com/office/drawing/2014/main" id="{8E888FB9-EA40-48AF-9A9F-1002EB289C6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77F5A939-E2BE-4B7A-ACD4-08A01A15837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774DF2FB-33E3-4C6B-8F4A-D89673FBCFF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5" name="TextBox 1">
          <a:extLst>
            <a:ext uri="{FF2B5EF4-FFF2-40B4-BE49-F238E27FC236}">
              <a16:creationId xmlns:a16="http://schemas.microsoft.com/office/drawing/2014/main" id="{EFF89DD8-551E-496A-A3CD-D58CBE056E1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31AA3305-47CF-4B8D-9D6E-87ADBE0855D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4E772731-6A27-46AB-B490-54BBF3552D2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8" name="TextBox 1">
          <a:extLst>
            <a:ext uri="{FF2B5EF4-FFF2-40B4-BE49-F238E27FC236}">
              <a16:creationId xmlns:a16="http://schemas.microsoft.com/office/drawing/2014/main" id="{F3CA72AE-635D-4BFD-A561-BE06D63C52D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F5EE7F06-1C71-4EC8-ADF0-EDBBBB51B79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58A5BBB4-2568-4920-84A3-546B574D6F0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1" name="TextBox 1">
          <a:extLst>
            <a:ext uri="{FF2B5EF4-FFF2-40B4-BE49-F238E27FC236}">
              <a16:creationId xmlns:a16="http://schemas.microsoft.com/office/drawing/2014/main" id="{CB4DA967-B845-4A1B-A025-A38216213999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83C2EE5B-A113-4B5E-96BC-39F0C1736B2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B54DE7C0-AB0F-4CC4-B6BB-ABD9FCA1D8E2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684" name="TextBox 1">
          <a:extLst>
            <a:ext uri="{FF2B5EF4-FFF2-40B4-BE49-F238E27FC236}">
              <a16:creationId xmlns:a16="http://schemas.microsoft.com/office/drawing/2014/main" id="{B4483F7C-28B4-48DB-B327-6780C53165A5}"/>
            </a:ext>
          </a:extLst>
        </xdr:cNvPr>
        <xdr:cNvSpPr txBox="1"/>
      </xdr:nvSpPr>
      <xdr:spPr>
        <a:xfrm>
          <a:off x="1187312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6C969A1F-F654-4129-A6CD-F703AF1B2091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2A98A1C7-572A-4C57-A238-F93160A7594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7" name="TextBox 1">
          <a:extLst>
            <a:ext uri="{FF2B5EF4-FFF2-40B4-BE49-F238E27FC236}">
              <a16:creationId xmlns:a16="http://schemas.microsoft.com/office/drawing/2014/main" id="{AAEE230C-74C7-48D4-9C62-E778BAF085F3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9CD0C1BB-B703-4E8A-8F64-5846730ABD8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91DA5591-17C7-4A20-A7F8-7F588F8C2DC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0" name="TextBox 1">
          <a:extLst>
            <a:ext uri="{FF2B5EF4-FFF2-40B4-BE49-F238E27FC236}">
              <a16:creationId xmlns:a16="http://schemas.microsoft.com/office/drawing/2014/main" id="{4A60E481-E27C-461B-BC10-72F29F51ABD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F3C6F0F0-6517-475C-A452-1FD9DEF76CF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E819784C-16DE-4BDF-8C40-7438F7A25700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3" name="TextBox 1">
          <a:extLst>
            <a:ext uri="{FF2B5EF4-FFF2-40B4-BE49-F238E27FC236}">
              <a16:creationId xmlns:a16="http://schemas.microsoft.com/office/drawing/2014/main" id="{6147B86C-F3F4-4B1F-ACF8-6986E24F11E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C297CC8D-BD5B-4523-8F5A-098C3A7071E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1EE89962-5D46-47DC-9B8D-20E4467C2A9A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6" name="TextBox 1">
          <a:extLst>
            <a:ext uri="{FF2B5EF4-FFF2-40B4-BE49-F238E27FC236}">
              <a16:creationId xmlns:a16="http://schemas.microsoft.com/office/drawing/2014/main" id="{546F2440-5EBE-44FE-B0E5-611B945498A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94DE222B-81E3-46DF-8C90-0E060408D0F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390418CE-DE7D-473F-AC6A-7CAC61EBB8E8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699" name="TextBox 1">
          <a:extLst>
            <a:ext uri="{FF2B5EF4-FFF2-40B4-BE49-F238E27FC236}">
              <a16:creationId xmlns:a16="http://schemas.microsoft.com/office/drawing/2014/main" id="{463F2FD0-2B12-4787-B294-BDE8D7C63496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3A1CB185-68A0-4486-9329-B250E250BC94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E2EDFB76-24ED-4325-AAEA-948BF04BF82E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2" name="TextBox 1">
          <a:extLst>
            <a:ext uri="{FF2B5EF4-FFF2-40B4-BE49-F238E27FC236}">
              <a16:creationId xmlns:a16="http://schemas.microsoft.com/office/drawing/2014/main" id="{7C6D5DAC-A6D2-4315-9F1F-03F4EA28575C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9F1D5A3E-5669-4EEA-AA25-F15FEA4515AD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94638A2A-0E15-4104-8577-C3AE653B02AF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5" name="TextBox 1">
          <a:extLst>
            <a:ext uri="{FF2B5EF4-FFF2-40B4-BE49-F238E27FC236}">
              <a16:creationId xmlns:a16="http://schemas.microsoft.com/office/drawing/2014/main" id="{826C71E7-24C3-43C4-95F5-F9D1BE4C25D5}"/>
            </a:ext>
          </a:extLst>
        </xdr:cNvPr>
        <xdr:cNvSpPr txBox="1"/>
      </xdr:nvSpPr>
      <xdr:spPr>
        <a:xfrm>
          <a:off x="1187312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88AE76D4-E817-47C0-9292-8B8C3BB2B45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F6416BAA-6329-4410-B1F2-9E0A2532027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8" name="TextBox 1">
          <a:extLst>
            <a:ext uri="{FF2B5EF4-FFF2-40B4-BE49-F238E27FC236}">
              <a16:creationId xmlns:a16="http://schemas.microsoft.com/office/drawing/2014/main" id="{F1C31857-E4F3-4CB8-85DE-3091D0FBDEB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896F97B4-CB8C-4557-B125-ED92F17799D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593BE219-FEF8-428C-9CE8-5B9C42133F0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1" name="TextBox 1">
          <a:extLst>
            <a:ext uri="{FF2B5EF4-FFF2-40B4-BE49-F238E27FC236}">
              <a16:creationId xmlns:a16="http://schemas.microsoft.com/office/drawing/2014/main" id="{E38B388C-63D9-447E-81E2-CC495E827B2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CB5502C3-9941-4E5D-9A2B-43914E5DFEF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7E50CC96-E294-47DA-A708-80E7C95B462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4" name="TextBox 1">
          <a:extLst>
            <a:ext uri="{FF2B5EF4-FFF2-40B4-BE49-F238E27FC236}">
              <a16:creationId xmlns:a16="http://schemas.microsoft.com/office/drawing/2014/main" id="{86B4F0A7-E3A5-481E-87C1-594C08A3F34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F756A7B2-5575-4E5D-8FA8-FA027FCE700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B1BCA26D-9D5E-4869-AF5C-51981E6FCD2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7" name="TextBox 1">
          <a:extLst>
            <a:ext uri="{FF2B5EF4-FFF2-40B4-BE49-F238E27FC236}">
              <a16:creationId xmlns:a16="http://schemas.microsoft.com/office/drawing/2014/main" id="{4854BA29-2DC6-4A15-942D-479BE18D38A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3BDF8124-0179-4977-84DB-0ED359E49AA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95DC77D2-CA7F-4053-A417-26E1298BB8A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0" name="TextBox 1">
          <a:extLst>
            <a:ext uri="{FF2B5EF4-FFF2-40B4-BE49-F238E27FC236}">
              <a16:creationId xmlns:a16="http://schemas.microsoft.com/office/drawing/2014/main" id="{77F38ADF-42BB-4677-B862-D33284A0882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A675F707-5902-405E-852B-E7F43C9F02E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A9462677-84E8-40D8-8F91-7731B949C59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3" name="TextBox 1">
          <a:extLst>
            <a:ext uri="{FF2B5EF4-FFF2-40B4-BE49-F238E27FC236}">
              <a16:creationId xmlns:a16="http://schemas.microsoft.com/office/drawing/2014/main" id="{5E3F4C19-A831-47FD-81B6-A4A30C366DA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73A56B0C-8E1A-4A64-8966-1565BF83C3D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502B6BC6-38AC-4540-91FE-AB13BB2C4B0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6" name="TextBox 1">
          <a:extLst>
            <a:ext uri="{FF2B5EF4-FFF2-40B4-BE49-F238E27FC236}">
              <a16:creationId xmlns:a16="http://schemas.microsoft.com/office/drawing/2014/main" id="{553B798F-33FC-4B27-B95D-36E5FA738EF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B5462EF7-3595-4747-8CBE-11828831718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FD2BC362-804F-4E97-A507-4BB5B99971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29" name="TextBox 1">
          <a:extLst>
            <a:ext uri="{FF2B5EF4-FFF2-40B4-BE49-F238E27FC236}">
              <a16:creationId xmlns:a16="http://schemas.microsoft.com/office/drawing/2014/main" id="{C4E4F749-F9C1-4E7A-A35B-AD9BE165F29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3DACC415-1334-406B-8519-F25267CA77A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539EBAD2-D43A-4221-99E9-BCE7F73C4D86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732" name="TextBox 1">
          <a:extLst>
            <a:ext uri="{FF2B5EF4-FFF2-40B4-BE49-F238E27FC236}">
              <a16:creationId xmlns:a16="http://schemas.microsoft.com/office/drawing/2014/main" id="{4175B844-C8E4-45C7-914B-648F98A8E182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4B993F9A-12EC-4650-AB1A-AD63996A204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2FC4F836-124D-4E92-8405-FDAB0BDE2F9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5" name="TextBox 1">
          <a:extLst>
            <a:ext uri="{FF2B5EF4-FFF2-40B4-BE49-F238E27FC236}">
              <a16:creationId xmlns:a16="http://schemas.microsoft.com/office/drawing/2014/main" id="{5A751D3B-5629-47BB-BE26-D78B898BB0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E536B7F1-2F4C-4889-9261-BF0D232110A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A86BE173-4EDF-4951-9095-B52953836CA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8" name="TextBox 1">
          <a:extLst>
            <a:ext uri="{FF2B5EF4-FFF2-40B4-BE49-F238E27FC236}">
              <a16:creationId xmlns:a16="http://schemas.microsoft.com/office/drawing/2014/main" id="{7DD39D39-0807-4705-AF53-540076A8A0C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A182DCA0-614E-4088-BBDD-185630C5B5B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60F1E097-FB69-41BC-AF2C-77B5562D7C9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1" name="TextBox 1">
          <a:extLst>
            <a:ext uri="{FF2B5EF4-FFF2-40B4-BE49-F238E27FC236}">
              <a16:creationId xmlns:a16="http://schemas.microsoft.com/office/drawing/2014/main" id="{A6509928-B157-4765-A48C-F81797EE2F9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CC867F2F-E705-4C62-A6D1-A51B936F356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D5A1AFCA-2C00-4AC3-8359-A01399FEF1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4" name="TextBox 1">
          <a:extLst>
            <a:ext uri="{FF2B5EF4-FFF2-40B4-BE49-F238E27FC236}">
              <a16:creationId xmlns:a16="http://schemas.microsoft.com/office/drawing/2014/main" id="{67DFE6DB-1904-4220-8B59-E7FFDDB8BE4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2FD18EAF-D637-4DD5-9CFF-1236BD14520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009EA044-3DD5-4097-94EB-38261E0A6B7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7" name="TextBox 1">
          <a:extLst>
            <a:ext uri="{FF2B5EF4-FFF2-40B4-BE49-F238E27FC236}">
              <a16:creationId xmlns:a16="http://schemas.microsoft.com/office/drawing/2014/main" id="{5E95943E-0604-49AE-A230-798C2CE8C6D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23996FEC-6193-47F5-912B-EDD6B3079E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4BDA49E7-B96C-4720-9BF9-C74D865C23E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0" name="TextBox 1">
          <a:extLst>
            <a:ext uri="{FF2B5EF4-FFF2-40B4-BE49-F238E27FC236}">
              <a16:creationId xmlns:a16="http://schemas.microsoft.com/office/drawing/2014/main" id="{21F9CAD6-FCBD-4917-8507-C3BA46FA8D8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08175257-0E55-4E8E-A84A-4C55ED78D62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4392127C-CC9C-46CC-95EC-F84B9E9B872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3" name="TextBox 1">
          <a:extLst>
            <a:ext uri="{FF2B5EF4-FFF2-40B4-BE49-F238E27FC236}">
              <a16:creationId xmlns:a16="http://schemas.microsoft.com/office/drawing/2014/main" id="{55503EFC-470B-409A-BDA7-196845C881C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2EAA168B-7B0C-41CB-A2D3-3F391FFDCE8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45620C21-9995-45C1-928B-6BB67CF604E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6" name="TextBox 1">
          <a:extLst>
            <a:ext uri="{FF2B5EF4-FFF2-40B4-BE49-F238E27FC236}">
              <a16:creationId xmlns:a16="http://schemas.microsoft.com/office/drawing/2014/main" id="{4C1F1FF8-3D17-427F-8D18-5F27111A8E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AF3BDD71-F1CC-4B6C-8FA6-B17204C3EAD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23F45060-9157-46A6-9957-D550FE31E26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59" name="TextBox 1">
          <a:extLst>
            <a:ext uri="{FF2B5EF4-FFF2-40B4-BE49-F238E27FC236}">
              <a16:creationId xmlns:a16="http://schemas.microsoft.com/office/drawing/2014/main" id="{3F832D88-FDC0-4C62-BD3D-DAAD0EE245C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5BB07175-379B-463B-8468-6C1C7EB61D8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A6AE45BB-2020-4B8A-8B25-232AF5D98F8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2" name="TextBox 1">
          <a:extLst>
            <a:ext uri="{FF2B5EF4-FFF2-40B4-BE49-F238E27FC236}">
              <a16:creationId xmlns:a16="http://schemas.microsoft.com/office/drawing/2014/main" id="{2963B71B-7BC1-46CD-A460-0CE00A4C070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C2E15D60-663F-417E-99DC-A60BE23E8D5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14517069-15CE-435C-9E8A-7F3046BCA3A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5" name="TextBox 1">
          <a:extLst>
            <a:ext uri="{FF2B5EF4-FFF2-40B4-BE49-F238E27FC236}">
              <a16:creationId xmlns:a16="http://schemas.microsoft.com/office/drawing/2014/main" id="{BEDBA5BB-9F9C-40C4-8197-AF65A0B96FC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0C97EF03-C0AA-43D2-8E18-3A297A6662A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87ACD716-6E6A-4975-BDFF-C30602D1621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8" name="TextBox 1">
          <a:extLst>
            <a:ext uri="{FF2B5EF4-FFF2-40B4-BE49-F238E27FC236}">
              <a16:creationId xmlns:a16="http://schemas.microsoft.com/office/drawing/2014/main" id="{3F92629B-3932-4779-86AA-00CA0CB4791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AA850707-2A6B-4E41-9A9B-869E8B64B4C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7954199F-E92E-42C1-ABD2-A860C44C8B9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1" name="TextBox 1">
          <a:extLst>
            <a:ext uri="{FF2B5EF4-FFF2-40B4-BE49-F238E27FC236}">
              <a16:creationId xmlns:a16="http://schemas.microsoft.com/office/drawing/2014/main" id="{54390B0D-811C-438B-BE7F-1E092029739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77597398-A6BE-4D9F-BB95-2B403490D7B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0913D46E-4B07-47B9-A00F-3574D89004A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4" name="TextBox 1">
          <a:extLst>
            <a:ext uri="{FF2B5EF4-FFF2-40B4-BE49-F238E27FC236}">
              <a16:creationId xmlns:a16="http://schemas.microsoft.com/office/drawing/2014/main" id="{7A640C09-15AA-45E5-AD61-D55C9E1D3D2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2AA04CBC-ECEF-41CC-BF7A-C69FE1D2B82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9930AA2E-7480-41F1-B81F-9AB3794677B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7" name="TextBox 1">
          <a:extLst>
            <a:ext uri="{FF2B5EF4-FFF2-40B4-BE49-F238E27FC236}">
              <a16:creationId xmlns:a16="http://schemas.microsoft.com/office/drawing/2014/main" id="{5F52590B-47CE-41B1-9FE6-70953329CAA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67F1D75F-F633-43BD-99EA-288FD7DBC0F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DA94B84E-7417-46F6-B2E0-D3ADD1A13DBF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780" name="TextBox 1">
          <a:extLst>
            <a:ext uri="{FF2B5EF4-FFF2-40B4-BE49-F238E27FC236}">
              <a16:creationId xmlns:a16="http://schemas.microsoft.com/office/drawing/2014/main" id="{C7310547-5C41-4CF6-844A-69FACAD8B4DF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96CE1C12-0BF9-4770-A5B5-D5E89180E3B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AD654482-AB39-4B18-82C0-4A1121643E3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3" name="TextBox 1">
          <a:extLst>
            <a:ext uri="{FF2B5EF4-FFF2-40B4-BE49-F238E27FC236}">
              <a16:creationId xmlns:a16="http://schemas.microsoft.com/office/drawing/2014/main" id="{10D97622-E198-4884-A144-9311B698B97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85D9F628-40DD-4C0C-8755-AEE67B94C5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00ED1E87-3221-40BB-8737-C014D8DFA2B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6" name="TextBox 1">
          <a:extLst>
            <a:ext uri="{FF2B5EF4-FFF2-40B4-BE49-F238E27FC236}">
              <a16:creationId xmlns:a16="http://schemas.microsoft.com/office/drawing/2014/main" id="{1AEF0481-4972-473F-8043-C04CBB9F496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422315ED-36E8-46AA-B849-8E9707F6766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B09D59E7-0B4D-4B9B-B9EB-AAB392ECC6A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89" name="TextBox 1">
          <a:extLst>
            <a:ext uri="{FF2B5EF4-FFF2-40B4-BE49-F238E27FC236}">
              <a16:creationId xmlns:a16="http://schemas.microsoft.com/office/drawing/2014/main" id="{6BDF58B9-7CED-4918-971B-E048C86EF01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951F4B7A-CCD9-4607-9666-10D7C024BD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0645ADDB-5AD4-4F4E-AD8C-6C41C823A77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2" name="TextBox 1">
          <a:extLst>
            <a:ext uri="{FF2B5EF4-FFF2-40B4-BE49-F238E27FC236}">
              <a16:creationId xmlns:a16="http://schemas.microsoft.com/office/drawing/2014/main" id="{7FF0AE37-AFC8-42E5-98BF-47C7882AB48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AE373B8C-1163-48DA-9FC2-857C03E9BBB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3ADAA149-3591-47AA-A3A3-38C2CDA42C7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5" name="TextBox 1">
          <a:extLst>
            <a:ext uri="{FF2B5EF4-FFF2-40B4-BE49-F238E27FC236}">
              <a16:creationId xmlns:a16="http://schemas.microsoft.com/office/drawing/2014/main" id="{99B7AD42-9AEB-40FD-91BF-3BD2B00A9D1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85E4914E-26B9-4FDC-85DE-E36AD89A77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2B9DA633-CEA7-4CD5-BE3C-E6F5A1D08B7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8" name="TextBox 1">
          <a:extLst>
            <a:ext uri="{FF2B5EF4-FFF2-40B4-BE49-F238E27FC236}">
              <a16:creationId xmlns:a16="http://schemas.microsoft.com/office/drawing/2014/main" id="{1B01D963-7FB9-49BD-A55D-8F814A5F6ED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B574B5F6-E10B-4227-97D1-76FFDC7B523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629ECBB1-6E8C-4612-96F9-BF696A914F7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1" name="TextBox 1">
          <a:extLst>
            <a:ext uri="{FF2B5EF4-FFF2-40B4-BE49-F238E27FC236}">
              <a16:creationId xmlns:a16="http://schemas.microsoft.com/office/drawing/2014/main" id="{469404D9-1308-4142-96D1-C03E168764F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0BD97169-9F9A-4831-B094-793397552EB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11D80B52-EA9C-457D-88A7-99BC10B1161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4" name="TextBox 1">
          <a:extLst>
            <a:ext uri="{FF2B5EF4-FFF2-40B4-BE49-F238E27FC236}">
              <a16:creationId xmlns:a16="http://schemas.microsoft.com/office/drawing/2014/main" id="{113522B4-A2A5-4B92-B5CA-3DBE7B49F76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1B535703-E84A-4B91-980B-C5C79896D97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C9D3CC29-99B0-40D1-A7B4-482137059AB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7" name="TextBox 1">
          <a:extLst>
            <a:ext uri="{FF2B5EF4-FFF2-40B4-BE49-F238E27FC236}">
              <a16:creationId xmlns:a16="http://schemas.microsoft.com/office/drawing/2014/main" id="{02C525F9-4F23-470C-A042-F0F46F9EA4F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F1C9632E-96FF-4708-8F5A-5652078C7B9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CEC7F2DB-F8B1-4660-8B50-E8593B43F8F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0" name="TextBox 1">
          <a:extLst>
            <a:ext uri="{FF2B5EF4-FFF2-40B4-BE49-F238E27FC236}">
              <a16:creationId xmlns:a16="http://schemas.microsoft.com/office/drawing/2014/main" id="{7D0A2133-FBBA-40EE-93E1-21E23C482D5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5375DDDB-0C38-4AD6-BB7F-A96174550BE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BD0D911E-32FC-453D-8998-553C8994DF5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3" name="TextBox 1">
          <a:extLst>
            <a:ext uri="{FF2B5EF4-FFF2-40B4-BE49-F238E27FC236}">
              <a16:creationId xmlns:a16="http://schemas.microsoft.com/office/drawing/2014/main" id="{102B56CB-9E13-4A88-BFD5-613CC70B0EF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2BCF9265-DAA8-455F-8D24-ED09C4C701C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0E1A43B4-BEF0-4FAB-9E9C-B06B4FD472C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6" name="TextBox 1">
          <a:extLst>
            <a:ext uri="{FF2B5EF4-FFF2-40B4-BE49-F238E27FC236}">
              <a16:creationId xmlns:a16="http://schemas.microsoft.com/office/drawing/2014/main" id="{F692FDD1-B124-4739-A2EB-7B04846F9BC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id="{7D671AC1-77BD-41E8-BAA0-2830A5C8626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id="{B4A05F6A-0E66-4C58-A66B-7AC1C862752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19" name="TextBox 1">
          <a:extLst>
            <a:ext uri="{FF2B5EF4-FFF2-40B4-BE49-F238E27FC236}">
              <a16:creationId xmlns:a16="http://schemas.microsoft.com/office/drawing/2014/main" id="{834FFA25-81CC-4EE2-9DFA-8999487A3E2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id="{A0E10E90-D901-4D19-98F0-D27137D55D9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id="{5DD23A11-1C87-45C7-8C09-FE63AE4D387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2" name="TextBox 1">
          <a:extLst>
            <a:ext uri="{FF2B5EF4-FFF2-40B4-BE49-F238E27FC236}">
              <a16:creationId xmlns:a16="http://schemas.microsoft.com/office/drawing/2014/main" id="{8E5D078D-7631-4DAB-847D-9482F588B1D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id="{117EF8AC-AC3F-48BE-ABDA-4592753969D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id="{780BC9D5-9E11-4816-9BC5-2689F901EC6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5" name="TextBox 1">
          <a:extLst>
            <a:ext uri="{FF2B5EF4-FFF2-40B4-BE49-F238E27FC236}">
              <a16:creationId xmlns:a16="http://schemas.microsoft.com/office/drawing/2014/main" id="{CDEDBD1B-21B0-4734-A042-608D602AF3C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id="{62B01321-E4E8-481D-89CE-CC14370488F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id="{02CB3932-72BB-4B9B-9611-A2D91D9B1D59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828" name="TextBox 1">
          <a:extLst>
            <a:ext uri="{FF2B5EF4-FFF2-40B4-BE49-F238E27FC236}">
              <a16:creationId xmlns:a16="http://schemas.microsoft.com/office/drawing/2014/main" id="{871AF84B-F843-4D64-960D-EFA4F86A6A1A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id="{8D1BC49C-4002-46DD-8146-FF234F780BE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id="{810456AD-158F-40BC-80EA-891F734E111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1" name="TextBox 1">
          <a:extLst>
            <a:ext uri="{FF2B5EF4-FFF2-40B4-BE49-F238E27FC236}">
              <a16:creationId xmlns:a16="http://schemas.microsoft.com/office/drawing/2014/main" id="{A0299A60-DD1D-4036-9637-D2B7CC1C487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id="{930EBF1A-BB90-4B7D-986E-E8ABCEE8DEB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id="{01B49030-D3F4-448F-A0E3-292842917CD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4" name="TextBox 1">
          <a:extLst>
            <a:ext uri="{FF2B5EF4-FFF2-40B4-BE49-F238E27FC236}">
              <a16:creationId xmlns:a16="http://schemas.microsoft.com/office/drawing/2014/main" id="{0E880738-DA8D-4040-ADCF-8ACA046A856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id="{7FDF9DEA-4B31-4BB5-9D8C-3CB44D0F099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id="{040AF41D-238C-4D85-B6C2-D25FB1845B0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7" name="TextBox 1">
          <a:extLst>
            <a:ext uri="{FF2B5EF4-FFF2-40B4-BE49-F238E27FC236}">
              <a16:creationId xmlns:a16="http://schemas.microsoft.com/office/drawing/2014/main" id="{B8C8CE02-7EE0-49F5-A23B-234E5D0D6E6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id="{BE475C17-DB83-4A0D-B50F-BAB7A8E9993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id="{1D51F0DE-6FCC-4635-A61C-D223B7D44D3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0" name="TextBox 1">
          <a:extLst>
            <a:ext uri="{FF2B5EF4-FFF2-40B4-BE49-F238E27FC236}">
              <a16:creationId xmlns:a16="http://schemas.microsoft.com/office/drawing/2014/main" id="{50FA03CE-76CD-4044-B1EE-7117D9CAB26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id="{A4323762-1B36-4906-885F-CA9649BEEB9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id="{99622BA7-CC0B-47D1-A988-85D5CB7B46E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3" name="TextBox 1">
          <a:extLst>
            <a:ext uri="{FF2B5EF4-FFF2-40B4-BE49-F238E27FC236}">
              <a16:creationId xmlns:a16="http://schemas.microsoft.com/office/drawing/2014/main" id="{20EBE620-1B48-4054-BC4D-570C839B986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id="{5F8DEF21-EDE0-4E28-8B0F-3AE5D3346D8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id="{720E901F-9396-4213-AEE8-33ECB7A12BD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6" name="TextBox 1">
          <a:extLst>
            <a:ext uri="{FF2B5EF4-FFF2-40B4-BE49-F238E27FC236}">
              <a16:creationId xmlns:a16="http://schemas.microsoft.com/office/drawing/2014/main" id="{3DE1746C-F8B9-4E2A-BA1C-53A86CD7F51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id="{6B35756A-EAB1-4199-9983-DB8C3F597F4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id="{3E584A86-0F6E-4308-87D2-1A184DAEB2D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49" name="TextBox 1">
          <a:extLst>
            <a:ext uri="{FF2B5EF4-FFF2-40B4-BE49-F238E27FC236}">
              <a16:creationId xmlns:a16="http://schemas.microsoft.com/office/drawing/2014/main" id="{B7FBD9EE-25BE-46AE-9F8D-2E4A57A62B5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id="{DDB94B93-3DBA-4AA3-99DD-BE62795DD6F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id="{60B4B2DB-9F98-466D-8050-EC01274CF89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2" name="TextBox 1">
          <a:extLst>
            <a:ext uri="{FF2B5EF4-FFF2-40B4-BE49-F238E27FC236}">
              <a16:creationId xmlns:a16="http://schemas.microsoft.com/office/drawing/2014/main" id="{6780C899-B4C2-489A-8118-C7FB3EA254F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id="{4B20DCEF-5F98-4014-BCA6-666F71015A0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id="{15094A35-F10C-4686-B59A-80A5B43E85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5" name="TextBox 1">
          <a:extLst>
            <a:ext uri="{FF2B5EF4-FFF2-40B4-BE49-F238E27FC236}">
              <a16:creationId xmlns:a16="http://schemas.microsoft.com/office/drawing/2014/main" id="{21DA407B-17F8-4CED-BEBE-7DE86E4655E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id="{1AD43D3C-6552-4FFF-8C6C-E16A6F76DEB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id="{733520AB-1D88-49B1-A514-E54C75285E1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8" name="TextBox 1">
          <a:extLst>
            <a:ext uri="{FF2B5EF4-FFF2-40B4-BE49-F238E27FC236}">
              <a16:creationId xmlns:a16="http://schemas.microsoft.com/office/drawing/2014/main" id="{B8254A9F-C73A-4824-9987-916F78B4864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id="{EAFF5564-1E60-4509-8C6B-D5DCFB264B4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id="{A8396980-7DFB-44DE-A70E-D4311E62BCB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1" name="TextBox 1">
          <a:extLst>
            <a:ext uri="{FF2B5EF4-FFF2-40B4-BE49-F238E27FC236}">
              <a16:creationId xmlns:a16="http://schemas.microsoft.com/office/drawing/2014/main" id="{96C07759-AC5A-43B7-AF83-5F81D219099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id="{AF6FE1CF-1087-4CD7-80E8-71C576E7C29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id="{956476FE-B8E1-4842-A955-4BF5273EC8E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4" name="TextBox 1">
          <a:extLst>
            <a:ext uri="{FF2B5EF4-FFF2-40B4-BE49-F238E27FC236}">
              <a16:creationId xmlns:a16="http://schemas.microsoft.com/office/drawing/2014/main" id="{CC6BD3E5-B844-4EB7-A786-46E7150B8EF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id="{0AB11565-5FD3-436C-B212-D6AEE646D16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id="{13881492-20B7-4611-9015-4764444B4F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7" name="TextBox 1">
          <a:extLst>
            <a:ext uri="{FF2B5EF4-FFF2-40B4-BE49-F238E27FC236}">
              <a16:creationId xmlns:a16="http://schemas.microsoft.com/office/drawing/2014/main" id="{971508B0-B67E-460F-926B-188AD0B0B88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id="{D5E350AC-6EE8-4EE6-B253-54A0A4BA9E7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id="{B36CFFF1-0215-4DEF-A180-D749559931A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0" name="TextBox 1">
          <a:extLst>
            <a:ext uri="{FF2B5EF4-FFF2-40B4-BE49-F238E27FC236}">
              <a16:creationId xmlns:a16="http://schemas.microsoft.com/office/drawing/2014/main" id="{EBAB3140-C841-4D13-AFEB-47ECF2FF21C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id="{91A9D8A4-7555-4046-B039-FD9F181EB24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id="{883E3583-B9BE-489D-A75C-CCE8D0F302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3" name="TextBox 1">
          <a:extLst>
            <a:ext uri="{FF2B5EF4-FFF2-40B4-BE49-F238E27FC236}">
              <a16:creationId xmlns:a16="http://schemas.microsoft.com/office/drawing/2014/main" id="{8B52D10E-6A74-440C-BD57-37E7B063212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id="{C61CDA61-ED13-44C9-839C-0C7054A6409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id="{6DA49B17-5E65-4937-939E-E75A72022AB2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876" name="TextBox 1">
          <a:extLst>
            <a:ext uri="{FF2B5EF4-FFF2-40B4-BE49-F238E27FC236}">
              <a16:creationId xmlns:a16="http://schemas.microsoft.com/office/drawing/2014/main" id="{F2BB3F6E-7CA0-4946-9FBB-368AC023F9D5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id="{49F5A8FE-A734-457B-9091-DDAF5217F2C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id="{76CB406D-F5BC-4ADF-9342-7ED811EF0A7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79" name="TextBox 1">
          <a:extLst>
            <a:ext uri="{FF2B5EF4-FFF2-40B4-BE49-F238E27FC236}">
              <a16:creationId xmlns:a16="http://schemas.microsoft.com/office/drawing/2014/main" id="{95E3B225-C730-464A-A63E-49112169821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id="{5F76A1EB-0EF0-4B98-8B0F-9E263545812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id="{97C08857-501B-4C00-A501-7CA29EE2C34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2" name="TextBox 1">
          <a:extLst>
            <a:ext uri="{FF2B5EF4-FFF2-40B4-BE49-F238E27FC236}">
              <a16:creationId xmlns:a16="http://schemas.microsoft.com/office/drawing/2014/main" id="{78C45815-DA3D-43FB-971F-2D2A1B0FA6A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id="{8248F149-B467-46E0-9411-73D6416B185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id="{B8EE1138-97E5-4A6A-A290-46954FB0DD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5" name="TextBox 1">
          <a:extLst>
            <a:ext uri="{FF2B5EF4-FFF2-40B4-BE49-F238E27FC236}">
              <a16:creationId xmlns:a16="http://schemas.microsoft.com/office/drawing/2014/main" id="{670D3B29-88DB-47D6-AE59-0C2A7A6901A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id="{D7FFD4B3-E012-4965-9C4C-095A4C086AD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id="{DA33DD44-00E2-46C5-B39C-F45C0E46808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8" name="TextBox 1">
          <a:extLst>
            <a:ext uri="{FF2B5EF4-FFF2-40B4-BE49-F238E27FC236}">
              <a16:creationId xmlns:a16="http://schemas.microsoft.com/office/drawing/2014/main" id="{683F34A7-F4A6-40D1-A74B-FBEEDB93F61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id="{62F83AE1-54F8-495E-8FFE-CAF6B837601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id="{4216845E-2EFA-4249-B292-AF14D657143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1" name="TextBox 1">
          <a:extLst>
            <a:ext uri="{FF2B5EF4-FFF2-40B4-BE49-F238E27FC236}">
              <a16:creationId xmlns:a16="http://schemas.microsoft.com/office/drawing/2014/main" id="{2A8E7181-797F-4BC2-A0B8-910CFA3484F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id="{BDC9A5F9-01CD-4C73-8E0A-A60D42C0D27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id="{D633B026-F64C-4337-8D71-50C5E1627CF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4" name="TextBox 1">
          <a:extLst>
            <a:ext uri="{FF2B5EF4-FFF2-40B4-BE49-F238E27FC236}">
              <a16:creationId xmlns:a16="http://schemas.microsoft.com/office/drawing/2014/main" id="{8BDC393D-19B7-4B66-A950-E17C7E529D1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id="{39E7EDC3-48B8-4B08-98FE-2E740E07040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id="{9B84D4DC-CDFD-4A43-8C0D-58AE7DB76FA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7" name="TextBox 1">
          <a:extLst>
            <a:ext uri="{FF2B5EF4-FFF2-40B4-BE49-F238E27FC236}">
              <a16:creationId xmlns:a16="http://schemas.microsoft.com/office/drawing/2014/main" id="{C1E5F0A4-0A98-4E47-ADBE-9BDB2D54B2B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id="{9C81B41B-BC04-48C3-88EA-059E0C241AC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id="{CE0E5A0D-7538-4D26-8BB8-F1A92CAA30F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0" name="TextBox 1">
          <a:extLst>
            <a:ext uri="{FF2B5EF4-FFF2-40B4-BE49-F238E27FC236}">
              <a16:creationId xmlns:a16="http://schemas.microsoft.com/office/drawing/2014/main" id="{325136F5-0AC6-426D-989A-3D106B822E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id="{F1FF8F02-1215-4A7F-B8F5-7CCE1DB3713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id="{9A5A243E-9731-44D4-8DD9-9132D928FBA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3" name="TextBox 1">
          <a:extLst>
            <a:ext uri="{FF2B5EF4-FFF2-40B4-BE49-F238E27FC236}">
              <a16:creationId xmlns:a16="http://schemas.microsoft.com/office/drawing/2014/main" id="{7C98816E-ACEC-437E-88F4-1899F77B2F4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id="{8A49B44F-8EAB-4F4B-A587-90FBF104C01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id="{682CDA81-7FDE-4069-8C08-E4AD61CF944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6" name="TextBox 1">
          <a:extLst>
            <a:ext uri="{FF2B5EF4-FFF2-40B4-BE49-F238E27FC236}">
              <a16:creationId xmlns:a16="http://schemas.microsoft.com/office/drawing/2014/main" id="{468D13D4-8BA0-4944-9A04-4874CFFACFC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id="{D0743324-4874-46FA-BE28-6C13E1E9A68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id="{71CD7908-2C01-4FB8-827B-69765A68FA7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09" name="TextBox 1">
          <a:extLst>
            <a:ext uri="{FF2B5EF4-FFF2-40B4-BE49-F238E27FC236}">
              <a16:creationId xmlns:a16="http://schemas.microsoft.com/office/drawing/2014/main" id="{28B516E1-233E-4F2C-B147-894C579543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id="{4FF49486-29EA-442F-9621-3F61B4EA89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id="{F78B2C98-3C0F-4049-AF0A-F9D04BD2E5E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2" name="TextBox 1">
          <a:extLst>
            <a:ext uri="{FF2B5EF4-FFF2-40B4-BE49-F238E27FC236}">
              <a16:creationId xmlns:a16="http://schemas.microsoft.com/office/drawing/2014/main" id="{72DD2DA0-DC0D-4657-A80A-5CBC58E957C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id="{DA210872-D1F6-4443-ABE1-7EC17E271C2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id="{927FD288-7290-4AAB-97EB-F5B2D0858D8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5" name="TextBox 1">
          <a:extLst>
            <a:ext uri="{FF2B5EF4-FFF2-40B4-BE49-F238E27FC236}">
              <a16:creationId xmlns:a16="http://schemas.microsoft.com/office/drawing/2014/main" id="{F2C0248D-E75E-4DB8-9CEF-1455A36E2D8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id="{EE43D45B-97E6-4332-AD86-ADC40C2217E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id="{6806F4A1-5D04-4B5E-BF35-EBB065698C8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8" name="TextBox 1">
          <a:extLst>
            <a:ext uri="{FF2B5EF4-FFF2-40B4-BE49-F238E27FC236}">
              <a16:creationId xmlns:a16="http://schemas.microsoft.com/office/drawing/2014/main" id="{EF36F90E-EACD-4321-BF9B-D7D619C9855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id="{25D964C4-9C41-41BE-AA81-061EDC970AD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id="{D979026B-D0F3-4C6D-933F-293C607B04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1" name="TextBox 1">
          <a:extLst>
            <a:ext uri="{FF2B5EF4-FFF2-40B4-BE49-F238E27FC236}">
              <a16:creationId xmlns:a16="http://schemas.microsoft.com/office/drawing/2014/main" id="{6B4E9ABB-467E-47B7-A6C7-360283F1A8D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id="{D7FAC8B1-F7F7-4178-B1B7-EEFC89195DA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id="{6AA22CB9-0454-42B7-9778-B347C3CDC1C4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924" name="TextBox 1">
          <a:extLst>
            <a:ext uri="{FF2B5EF4-FFF2-40B4-BE49-F238E27FC236}">
              <a16:creationId xmlns:a16="http://schemas.microsoft.com/office/drawing/2014/main" id="{735F52A9-305C-4109-BC86-E427FCD7C7B4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id="{5BD6BA56-C800-4DB5-93CF-3BFC051F659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id="{226D3EB7-4D62-4BBE-A05E-3E10BEDA95B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7" name="TextBox 1">
          <a:extLst>
            <a:ext uri="{FF2B5EF4-FFF2-40B4-BE49-F238E27FC236}">
              <a16:creationId xmlns:a16="http://schemas.microsoft.com/office/drawing/2014/main" id="{66476F7A-AEA1-4B77-8AE4-C5DFB458193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id="{61764E33-8CA6-4405-ADF1-53BA5207646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id="{E3C660A0-B201-4962-BFF7-3C2D3081FD0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0" name="TextBox 1">
          <a:extLst>
            <a:ext uri="{FF2B5EF4-FFF2-40B4-BE49-F238E27FC236}">
              <a16:creationId xmlns:a16="http://schemas.microsoft.com/office/drawing/2014/main" id="{88C6198B-1EE5-4BFC-9D9D-9A69871B4C2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id="{369DF0B7-DA9F-4607-981E-B54620AE42B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id="{E305E356-BAB3-476B-9058-A23A6551136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3" name="TextBox 1">
          <a:extLst>
            <a:ext uri="{FF2B5EF4-FFF2-40B4-BE49-F238E27FC236}">
              <a16:creationId xmlns:a16="http://schemas.microsoft.com/office/drawing/2014/main" id="{BA7C1EC5-59F0-4AE0-8C9E-04FD4D9DE03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id="{54A9F7D5-27B4-4C47-BC98-3E0B27404F6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id="{00977BF3-02D6-4126-B211-ADB421F0603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6" name="TextBox 1">
          <a:extLst>
            <a:ext uri="{FF2B5EF4-FFF2-40B4-BE49-F238E27FC236}">
              <a16:creationId xmlns:a16="http://schemas.microsoft.com/office/drawing/2014/main" id="{A38402A8-A7A9-4593-8577-20ED4B0969E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id="{E24C87BE-621B-45C0-8ED5-AC7CD5E78EF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id="{6F5AD321-16DA-415C-8F35-5B8E8B12B29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39" name="TextBox 1">
          <a:extLst>
            <a:ext uri="{FF2B5EF4-FFF2-40B4-BE49-F238E27FC236}">
              <a16:creationId xmlns:a16="http://schemas.microsoft.com/office/drawing/2014/main" id="{2F1AC8EF-C998-4A03-9EE7-93B902B1CB2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id="{5BCA9EC9-888F-4295-9FC0-1FAAEBF3B8E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id="{B40990E9-A6B1-43B2-AB88-394664EAF87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2" name="TextBox 1">
          <a:extLst>
            <a:ext uri="{FF2B5EF4-FFF2-40B4-BE49-F238E27FC236}">
              <a16:creationId xmlns:a16="http://schemas.microsoft.com/office/drawing/2014/main" id="{3888E00A-113B-48DA-BFCE-FCD765A1345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id="{D364AC1F-09E3-4DB1-B023-ED145989C73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id="{B1E40969-B0C0-402F-9F94-FE3CB2F7DD1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5" name="TextBox 1">
          <a:extLst>
            <a:ext uri="{FF2B5EF4-FFF2-40B4-BE49-F238E27FC236}">
              <a16:creationId xmlns:a16="http://schemas.microsoft.com/office/drawing/2014/main" id="{6257AB8E-8932-43F6-B20F-3E53441150F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id="{1C95A10F-03CA-4FDF-8767-192EF9F7774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id="{0D8C799B-F286-4B43-B229-2E08A08B3CA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8" name="TextBox 1">
          <a:extLst>
            <a:ext uri="{FF2B5EF4-FFF2-40B4-BE49-F238E27FC236}">
              <a16:creationId xmlns:a16="http://schemas.microsoft.com/office/drawing/2014/main" id="{989EA5FA-C5BE-4572-B0F0-4CDAF630AD4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id="{8C732AB0-1175-42DB-A41D-196DB6EDAB2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id="{154B969C-17A6-4F21-8C19-5967DA636D5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1" name="TextBox 1">
          <a:extLst>
            <a:ext uri="{FF2B5EF4-FFF2-40B4-BE49-F238E27FC236}">
              <a16:creationId xmlns:a16="http://schemas.microsoft.com/office/drawing/2014/main" id="{E15FBFFB-76FA-4855-8FCA-70E84658FB6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id="{5755D638-AC92-4220-B286-F93D68C10FA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id="{B8DC583F-7DBF-4976-A325-9637156B830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4" name="TextBox 1">
          <a:extLst>
            <a:ext uri="{FF2B5EF4-FFF2-40B4-BE49-F238E27FC236}">
              <a16:creationId xmlns:a16="http://schemas.microsoft.com/office/drawing/2014/main" id="{26EB3564-65AB-40D6-B728-E9BC9103251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id="{9F2A186A-D9DF-418F-BDC3-BE2F5170580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id="{E4655708-D763-4BFE-BA7A-A958148D4EB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7" name="TextBox 1">
          <a:extLst>
            <a:ext uri="{FF2B5EF4-FFF2-40B4-BE49-F238E27FC236}">
              <a16:creationId xmlns:a16="http://schemas.microsoft.com/office/drawing/2014/main" id="{FC5916B1-6DA7-4ABF-9A77-374DFACF598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id="{2F31C5E3-3E8A-4621-90F7-C61C3A4A883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id="{A5F20B19-6A06-460C-8F7F-4A52033B41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0" name="TextBox 1">
          <a:extLst>
            <a:ext uri="{FF2B5EF4-FFF2-40B4-BE49-F238E27FC236}">
              <a16:creationId xmlns:a16="http://schemas.microsoft.com/office/drawing/2014/main" id="{9C665978-7719-432F-B8B7-6D44D3F0D2B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id="{97A277C6-12D0-46D0-84A4-E351D34E354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id="{9E07A868-B647-4948-A0B5-7C9D2BFF579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3" name="TextBox 1">
          <a:extLst>
            <a:ext uri="{FF2B5EF4-FFF2-40B4-BE49-F238E27FC236}">
              <a16:creationId xmlns:a16="http://schemas.microsoft.com/office/drawing/2014/main" id="{706C09C7-58FE-43DE-99EE-5218BF6B000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id="{22643669-A566-42DE-9D4B-F020B2B8C77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id="{382389C7-414B-4321-9613-F73A6BC8EFE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6" name="TextBox 1">
          <a:extLst>
            <a:ext uri="{FF2B5EF4-FFF2-40B4-BE49-F238E27FC236}">
              <a16:creationId xmlns:a16="http://schemas.microsoft.com/office/drawing/2014/main" id="{FEA46A52-A146-474C-8C8F-B1DB6089F45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id="{9885B4B9-F19F-4989-B9C2-ED76EC16F16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id="{7B20C755-8153-48D4-A3F4-7C2C91F6489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69" name="TextBox 1">
          <a:extLst>
            <a:ext uri="{FF2B5EF4-FFF2-40B4-BE49-F238E27FC236}">
              <a16:creationId xmlns:a16="http://schemas.microsoft.com/office/drawing/2014/main" id="{C2C63F30-9396-4941-8AC2-2A3CCBC9AE4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id="{1E894DC1-25F3-4F98-8CAA-6B043AA7001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id="{5C27F32D-53BD-4D0A-A4AC-0C321966B1A2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4972" name="TextBox 1">
          <a:extLst>
            <a:ext uri="{FF2B5EF4-FFF2-40B4-BE49-F238E27FC236}">
              <a16:creationId xmlns:a16="http://schemas.microsoft.com/office/drawing/2014/main" id="{CEEF337B-6CE8-4DE6-891D-23C7C2916FD6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id="{0A8CF712-D299-4735-987A-AAE776ED198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id="{565CAEF6-0F23-481E-9775-BC20BD025C1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5" name="TextBox 1">
          <a:extLst>
            <a:ext uri="{FF2B5EF4-FFF2-40B4-BE49-F238E27FC236}">
              <a16:creationId xmlns:a16="http://schemas.microsoft.com/office/drawing/2014/main" id="{F6B1B927-E72D-4E34-BD9D-4F5308BBFED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id="{D9CF4544-0B78-4576-9610-B3E97DC5153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id="{096FA1E5-6DAC-456B-BE4A-C8D1511EAD5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8" name="TextBox 1">
          <a:extLst>
            <a:ext uri="{FF2B5EF4-FFF2-40B4-BE49-F238E27FC236}">
              <a16:creationId xmlns:a16="http://schemas.microsoft.com/office/drawing/2014/main" id="{CD9F9C03-9738-4911-85DA-CB076809C18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id="{CBA67F2B-0284-4E7C-BCDD-72AF9A6481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id="{ED9953AB-401C-4FAC-9BC5-EC55D2CC89C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1" name="TextBox 1">
          <a:extLst>
            <a:ext uri="{FF2B5EF4-FFF2-40B4-BE49-F238E27FC236}">
              <a16:creationId xmlns:a16="http://schemas.microsoft.com/office/drawing/2014/main" id="{4C145081-BAFA-4005-A665-20C92939291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id="{5223FC2F-C8C6-4B10-AA06-92882C489E0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id="{F4A82931-8351-4357-968C-0A81D1A03A7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4" name="TextBox 1">
          <a:extLst>
            <a:ext uri="{FF2B5EF4-FFF2-40B4-BE49-F238E27FC236}">
              <a16:creationId xmlns:a16="http://schemas.microsoft.com/office/drawing/2014/main" id="{38797FA4-6DBE-4427-8911-CDA68909C83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id="{30CFFFC8-32A8-4AB9-A174-B7959D3F4C5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id="{27F10365-BB17-4EE0-8EA4-4D478E9CAEA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7" name="TextBox 1">
          <a:extLst>
            <a:ext uri="{FF2B5EF4-FFF2-40B4-BE49-F238E27FC236}">
              <a16:creationId xmlns:a16="http://schemas.microsoft.com/office/drawing/2014/main" id="{1A186076-8A25-49A9-A30F-480DCB18AA0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id="{017FA4E8-11E8-4EAB-83F1-AB2965D8DC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id="{33516322-8524-4259-B900-AF33E186C91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0" name="TextBox 1">
          <a:extLst>
            <a:ext uri="{FF2B5EF4-FFF2-40B4-BE49-F238E27FC236}">
              <a16:creationId xmlns:a16="http://schemas.microsoft.com/office/drawing/2014/main" id="{FD2D757D-00AC-4F18-9B5E-621DA6C219B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id="{18522A4F-1490-47CB-99F3-76AF224E86B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id="{EF31B652-674C-4016-A417-099B8D7A960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3" name="TextBox 1">
          <a:extLst>
            <a:ext uri="{FF2B5EF4-FFF2-40B4-BE49-F238E27FC236}">
              <a16:creationId xmlns:a16="http://schemas.microsoft.com/office/drawing/2014/main" id="{D1E1CDA5-F18C-4290-8D67-9A9587F759A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id="{09E969AB-DA04-4B8E-B51B-67924FC6935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id="{F041BDE4-D1CA-4FFC-A0BD-34EA7106DCF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6" name="TextBox 1">
          <a:extLst>
            <a:ext uri="{FF2B5EF4-FFF2-40B4-BE49-F238E27FC236}">
              <a16:creationId xmlns:a16="http://schemas.microsoft.com/office/drawing/2014/main" id="{DE43FA68-5404-4313-BCBA-5C6CABD68D7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id="{89643ED9-C821-4143-B0BA-3C67356ADBD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id="{D6415494-4AEE-4E5F-94E1-8BC57C2318D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4999" name="TextBox 1">
          <a:extLst>
            <a:ext uri="{FF2B5EF4-FFF2-40B4-BE49-F238E27FC236}">
              <a16:creationId xmlns:a16="http://schemas.microsoft.com/office/drawing/2014/main" id="{52CA6393-7428-411B-B3CE-BF08B7A7C37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id="{BDCB366A-2EC0-4183-A8FF-AECCF8A1647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id="{8BB7C270-C5EF-459F-8973-AA8AF4EE7AA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2" name="TextBox 1">
          <a:extLst>
            <a:ext uri="{FF2B5EF4-FFF2-40B4-BE49-F238E27FC236}">
              <a16:creationId xmlns:a16="http://schemas.microsoft.com/office/drawing/2014/main" id="{84D306B8-2802-46D3-ADAB-01BD83E948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id="{C40D3E2B-64C9-42AE-88D4-AB0829E5BC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id="{68A2E453-62FB-4A40-AD3D-C419F68BA04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5" name="TextBox 1">
          <a:extLst>
            <a:ext uri="{FF2B5EF4-FFF2-40B4-BE49-F238E27FC236}">
              <a16:creationId xmlns:a16="http://schemas.microsoft.com/office/drawing/2014/main" id="{D21E7D67-C7F9-4CE6-BE11-22184C409F1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id="{4B916CF7-91C3-4B62-B4EB-DBB2FA39D8C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id="{3D5B407B-1FCB-486C-9E39-DBE078383DC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8" name="TextBox 1">
          <a:extLst>
            <a:ext uri="{FF2B5EF4-FFF2-40B4-BE49-F238E27FC236}">
              <a16:creationId xmlns:a16="http://schemas.microsoft.com/office/drawing/2014/main" id="{59FD0FC7-AA1A-4A7F-B1FD-E83FD3E46E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id="{7B32D708-7F08-48B6-B0F1-CD874BBBD93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id="{3DA87D1C-8D88-400F-BF1C-F59B042F98E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1" name="TextBox 1">
          <a:extLst>
            <a:ext uri="{FF2B5EF4-FFF2-40B4-BE49-F238E27FC236}">
              <a16:creationId xmlns:a16="http://schemas.microsoft.com/office/drawing/2014/main" id="{04514030-830A-4654-B710-834F3CEED4F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id="{66E35677-676C-4BFA-90B2-E91A6A3461D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id="{8F9197CC-868B-4AE5-86FE-58ED8D6DCCB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4" name="TextBox 1">
          <a:extLst>
            <a:ext uri="{FF2B5EF4-FFF2-40B4-BE49-F238E27FC236}">
              <a16:creationId xmlns:a16="http://schemas.microsoft.com/office/drawing/2014/main" id="{76750A1B-CF22-441D-B8A1-2182FFF7281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id="{91BF5C65-36D6-49EE-BF11-5C3335E6FE3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id="{02DC2784-B835-4D6C-A36A-39196FB8CD1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7" name="TextBox 1">
          <a:extLst>
            <a:ext uri="{FF2B5EF4-FFF2-40B4-BE49-F238E27FC236}">
              <a16:creationId xmlns:a16="http://schemas.microsoft.com/office/drawing/2014/main" id="{B5BB7B16-A9FA-4C57-85B3-57594D26268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id="{33E3E935-36BE-4A17-AF7E-20C8A1879F7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id="{7772FC88-DB63-4F77-849D-5B5013978180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020" name="TextBox 1">
          <a:extLst>
            <a:ext uri="{FF2B5EF4-FFF2-40B4-BE49-F238E27FC236}">
              <a16:creationId xmlns:a16="http://schemas.microsoft.com/office/drawing/2014/main" id="{E4DBA50B-6D43-4CD6-99B9-A788C56D5255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id="{F5FA7C1C-C5F2-432D-9D91-9302B3EF3CC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id="{0B04F5D7-3849-4938-ACE4-8569EFB9778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3" name="TextBox 1">
          <a:extLst>
            <a:ext uri="{FF2B5EF4-FFF2-40B4-BE49-F238E27FC236}">
              <a16:creationId xmlns:a16="http://schemas.microsoft.com/office/drawing/2014/main" id="{5035A215-115C-4D06-8FEB-1D2A25343E0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id="{89379772-B0D4-4789-8001-99DA144B4B6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id="{71ED6AE5-23FC-47D0-BB7E-7F481A5D551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6" name="TextBox 1">
          <a:extLst>
            <a:ext uri="{FF2B5EF4-FFF2-40B4-BE49-F238E27FC236}">
              <a16:creationId xmlns:a16="http://schemas.microsoft.com/office/drawing/2014/main" id="{954C0F94-DB86-4C49-B6C0-797F21B936C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id="{0FDFB536-61CC-4274-B006-3D49A9FB79C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id="{EC28C7A9-D288-4469-BB81-E7BE0C36B43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29" name="TextBox 1">
          <a:extLst>
            <a:ext uri="{FF2B5EF4-FFF2-40B4-BE49-F238E27FC236}">
              <a16:creationId xmlns:a16="http://schemas.microsoft.com/office/drawing/2014/main" id="{7349DEAD-C7BC-4725-B78D-8E21971E511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id="{80178CA2-5A40-4AEE-AAA4-A8C2F2E83FA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id="{7BE4C13A-EB91-4B74-BC9A-44EDA06256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2" name="TextBox 1">
          <a:extLst>
            <a:ext uri="{FF2B5EF4-FFF2-40B4-BE49-F238E27FC236}">
              <a16:creationId xmlns:a16="http://schemas.microsoft.com/office/drawing/2014/main" id="{119D60A7-CF09-4C43-8D0F-2F796769BF6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id="{3D4CF0A5-7E44-4575-9E64-CD1BA027F2F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id="{F80ED73C-9D9D-4E6D-9FDE-1461605346F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5" name="TextBox 1">
          <a:extLst>
            <a:ext uri="{FF2B5EF4-FFF2-40B4-BE49-F238E27FC236}">
              <a16:creationId xmlns:a16="http://schemas.microsoft.com/office/drawing/2014/main" id="{A0FE2329-14A1-4152-A955-096FF81F862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id="{24BC8532-7A08-4BC9-897F-D079A7AA7AD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id="{88137A52-9128-4F59-9823-68F5381E420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8" name="TextBox 1">
          <a:extLst>
            <a:ext uri="{FF2B5EF4-FFF2-40B4-BE49-F238E27FC236}">
              <a16:creationId xmlns:a16="http://schemas.microsoft.com/office/drawing/2014/main" id="{7F710CC2-FC3A-446B-B909-8D05414F67E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id="{FF9049DA-F0D3-47F2-9ABE-F54A5DCB55D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id="{58FAE2BE-460E-4585-953E-7692429284A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1" name="TextBox 1">
          <a:extLst>
            <a:ext uri="{FF2B5EF4-FFF2-40B4-BE49-F238E27FC236}">
              <a16:creationId xmlns:a16="http://schemas.microsoft.com/office/drawing/2014/main" id="{F176AAA3-AC3A-4889-89D7-EEB161DBD4B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id="{16AC5C75-FF09-40A4-9AF6-53A69D4325C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id="{5C739547-EBA9-44DD-9E20-A2D30CED71E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4" name="TextBox 1">
          <a:extLst>
            <a:ext uri="{FF2B5EF4-FFF2-40B4-BE49-F238E27FC236}">
              <a16:creationId xmlns:a16="http://schemas.microsoft.com/office/drawing/2014/main" id="{17A217EA-935F-4B35-A7A5-5F954ADD487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id="{3A4A0C04-87E1-4C0A-97F9-C580FFE6C63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id="{E37D31FD-8ADD-4652-9466-70E03462D2F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7" name="TextBox 1">
          <a:extLst>
            <a:ext uri="{FF2B5EF4-FFF2-40B4-BE49-F238E27FC236}">
              <a16:creationId xmlns:a16="http://schemas.microsoft.com/office/drawing/2014/main" id="{2CB1D191-3E86-4B42-9715-0C47175137C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id="{56B7A22A-85F9-40EE-93F6-4D74D14CC7F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id="{DFED1729-579E-4D0D-95ED-AFC58B88215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0" name="TextBox 1">
          <a:extLst>
            <a:ext uri="{FF2B5EF4-FFF2-40B4-BE49-F238E27FC236}">
              <a16:creationId xmlns:a16="http://schemas.microsoft.com/office/drawing/2014/main" id="{E5698567-C214-431E-8680-287E26BAB7D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id="{C3C82EEA-14A3-45B7-B0D1-AF5AC71A95B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id="{45C129EB-F4A0-446E-8389-EBF8CC2D99C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3" name="TextBox 1">
          <a:extLst>
            <a:ext uri="{FF2B5EF4-FFF2-40B4-BE49-F238E27FC236}">
              <a16:creationId xmlns:a16="http://schemas.microsoft.com/office/drawing/2014/main" id="{81099156-4289-41E1-B985-AAB0405EFD4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id="{ED9F05F7-700F-41EA-AD77-3E662F6381F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id="{CA9B5602-DC62-4437-8449-82E72D4CF43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6" name="TextBox 1">
          <a:extLst>
            <a:ext uri="{FF2B5EF4-FFF2-40B4-BE49-F238E27FC236}">
              <a16:creationId xmlns:a16="http://schemas.microsoft.com/office/drawing/2014/main" id="{92535D1F-3C46-46B2-9DF1-76CC7478A25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id="{578F6738-9DBF-477B-A319-616B021438D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id="{E72485EB-3B99-46A7-BF04-57569821CA2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59" name="TextBox 1">
          <a:extLst>
            <a:ext uri="{FF2B5EF4-FFF2-40B4-BE49-F238E27FC236}">
              <a16:creationId xmlns:a16="http://schemas.microsoft.com/office/drawing/2014/main" id="{7B215F7E-5957-4438-BA72-AC2B9A04870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id="{49908DA0-F0CA-40FF-8802-3398E13AD9C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id="{F7C17A04-3E46-4EC0-BB34-E0665F275FC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2" name="TextBox 1">
          <a:extLst>
            <a:ext uri="{FF2B5EF4-FFF2-40B4-BE49-F238E27FC236}">
              <a16:creationId xmlns:a16="http://schemas.microsoft.com/office/drawing/2014/main" id="{CD16DF2B-C248-4883-9776-E9D4F77CBF5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id="{92D53441-5151-4D97-82B4-1B2369928E5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id="{E93CA0FD-B3DE-4768-AD1B-2F97D9AECF4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5" name="TextBox 1">
          <a:extLst>
            <a:ext uri="{FF2B5EF4-FFF2-40B4-BE49-F238E27FC236}">
              <a16:creationId xmlns:a16="http://schemas.microsoft.com/office/drawing/2014/main" id="{42799547-A2E0-4B62-8173-0FBA7050C19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id="{211775E8-C70A-472E-A630-BAEF9C15AA0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id="{7DD20642-250E-42C8-8223-6A0244E8B97D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068" name="TextBox 1">
          <a:extLst>
            <a:ext uri="{FF2B5EF4-FFF2-40B4-BE49-F238E27FC236}">
              <a16:creationId xmlns:a16="http://schemas.microsoft.com/office/drawing/2014/main" id="{CDC049C4-B40C-4928-AE45-D3A6011F66FA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id="{E3CC0878-4E42-4E49-ABCA-C973786E7DB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id="{31B7E9E2-EC6A-4F8A-AA1B-8AD4826D907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1" name="TextBox 1">
          <a:extLst>
            <a:ext uri="{FF2B5EF4-FFF2-40B4-BE49-F238E27FC236}">
              <a16:creationId xmlns:a16="http://schemas.microsoft.com/office/drawing/2014/main" id="{1FF524FE-B752-4BBA-81B5-0D159411A0B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id="{62B50240-5FA4-4E51-A9EF-959F009D456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id="{F0F71B51-8235-4148-91C9-ABF3B1DF7FA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4" name="TextBox 1">
          <a:extLst>
            <a:ext uri="{FF2B5EF4-FFF2-40B4-BE49-F238E27FC236}">
              <a16:creationId xmlns:a16="http://schemas.microsoft.com/office/drawing/2014/main" id="{D38E0AAC-B63A-438B-B3D5-FC5925A5712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id="{12189A5D-61D6-48F9-9C5F-7FA319D5AB2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id="{27F83987-79FC-4908-9CD5-0E3F737CCC8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7" name="TextBox 1">
          <a:extLst>
            <a:ext uri="{FF2B5EF4-FFF2-40B4-BE49-F238E27FC236}">
              <a16:creationId xmlns:a16="http://schemas.microsoft.com/office/drawing/2014/main" id="{9845E936-E6F1-402E-9611-027C75FF32A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id="{C4A2AF05-F9AC-45C9-A336-7E7777D4638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id="{149574D0-FAC7-4B8C-AC60-A2F77546B4B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0" name="TextBox 1">
          <a:extLst>
            <a:ext uri="{FF2B5EF4-FFF2-40B4-BE49-F238E27FC236}">
              <a16:creationId xmlns:a16="http://schemas.microsoft.com/office/drawing/2014/main" id="{7685BF59-713D-42F4-B4E7-962225B5556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id="{56513458-A0D2-436E-9D2A-A5FADB5FEE2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id="{324E1DD2-18CC-412D-9A51-859E799F08C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3" name="TextBox 1">
          <a:extLst>
            <a:ext uri="{FF2B5EF4-FFF2-40B4-BE49-F238E27FC236}">
              <a16:creationId xmlns:a16="http://schemas.microsoft.com/office/drawing/2014/main" id="{14F691D3-E5F8-4726-A0F4-3F96A9DC9E5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id="{BB5C5B65-2EFC-4C19-857B-1D08BCFEA1E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id="{7429973F-BA90-4C48-84BA-73A47782855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6" name="TextBox 1">
          <a:extLst>
            <a:ext uri="{FF2B5EF4-FFF2-40B4-BE49-F238E27FC236}">
              <a16:creationId xmlns:a16="http://schemas.microsoft.com/office/drawing/2014/main" id="{3DA7818D-C6A7-4030-AC5E-66D89A1CCA9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id="{31C4754B-1221-43CB-9A3D-1C67B3A88DF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id="{9447751F-20AB-45FD-B02D-6CDCE5E7231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89" name="TextBox 1">
          <a:extLst>
            <a:ext uri="{FF2B5EF4-FFF2-40B4-BE49-F238E27FC236}">
              <a16:creationId xmlns:a16="http://schemas.microsoft.com/office/drawing/2014/main" id="{762ADAB5-6920-43AA-9E4A-890312EFEF8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id="{BA8A5C57-1F9E-4E30-AF43-2083D9F5E39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id="{60F60389-055B-4380-A003-6345EA244D4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2" name="TextBox 1">
          <a:extLst>
            <a:ext uri="{FF2B5EF4-FFF2-40B4-BE49-F238E27FC236}">
              <a16:creationId xmlns:a16="http://schemas.microsoft.com/office/drawing/2014/main" id="{BA6C9196-15DE-4D5F-9210-CA64339857B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id="{D1AEE112-2207-4D79-BDEE-A037E2F5CFB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id="{8CC6177A-DC85-49BE-8EC1-4350EAC80E7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5" name="TextBox 1">
          <a:extLst>
            <a:ext uri="{FF2B5EF4-FFF2-40B4-BE49-F238E27FC236}">
              <a16:creationId xmlns:a16="http://schemas.microsoft.com/office/drawing/2014/main" id="{ECAF8557-0B44-4737-8F4A-DE74F16DEB5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id="{EBC15C14-26F1-4C98-9176-6C00D165621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id="{22D03120-2013-4E92-A463-4680A1CE18E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8" name="TextBox 1">
          <a:extLst>
            <a:ext uri="{FF2B5EF4-FFF2-40B4-BE49-F238E27FC236}">
              <a16:creationId xmlns:a16="http://schemas.microsoft.com/office/drawing/2014/main" id="{C6327145-514B-4B54-BA97-F8F04401254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id="{A33CE153-DE2E-4669-8F67-382D7497B18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id="{AF238515-068D-4CE0-91FA-19CABE6E16E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1" name="TextBox 1">
          <a:extLst>
            <a:ext uri="{FF2B5EF4-FFF2-40B4-BE49-F238E27FC236}">
              <a16:creationId xmlns:a16="http://schemas.microsoft.com/office/drawing/2014/main" id="{4F3BDFED-014A-41D0-BF3F-EC8A708663C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id="{DBC20E80-3E78-4F4F-89E1-AC9E2360E33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id="{04C658BF-E9DD-41C8-B041-7BE19752946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4" name="TextBox 1">
          <a:extLst>
            <a:ext uri="{FF2B5EF4-FFF2-40B4-BE49-F238E27FC236}">
              <a16:creationId xmlns:a16="http://schemas.microsoft.com/office/drawing/2014/main" id="{878DD4CB-B251-44CD-9177-6AB5DC4C3A8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id="{186DAA7A-56E4-48FD-9502-B62874749F2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id="{36353303-4FE6-4D23-A174-1301515C942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7" name="TextBox 1">
          <a:extLst>
            <a:ext uri="{FF2B5EF4-FFF2-40B4-BE49-F238E27FC236}">
              <a16:creationId xmlns:a16="http://schemas.microsoft.com/office/drawing/2014/main" id="{6CA9C94F-E00C-4FB9-9B82-B431A2153D9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id="{83DFB9E1-179D-4CAC-AEA6-5775F02CFE5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id="{371AE6CD-BBB2-42C1-95DF-546007E6D96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0" name="TextBox 1">
          <a:extLst>
            <a:ext uri="{FF2B5EF4-FFF2-40B4-BE49-F238E27FC236}">
              <a16:creationId xmlns:a16="http://schemas.microsoft.com/office/drawing/2014/main" id="{654A0EF4-2DFC-44E8-91D6-DC40B43E680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id="{026D4942-E3DA-46F9-BF2A-7057E9CBEFE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id="{0DBA0912-B297-4874-BB5F-96CF2BD706F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3" name="TextBox 1">
          <a:extLst>
            <a:ext uri="{FF2B5EF4-FFF2-40B4-BE49-F238E27FC236}">
              <a16:creationId xmlns:a16="http://schemas.microsoft.com/office/drawing/2014/main" id="{68B31BB6-4228-4623-93BE-E01ADEC2A65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id="{CDC40025-2092-4518-85DE-4D9A3322990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id="{3CB5127C-5B69-4FFC-AED8-2C9618D1D987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116" name="TextBox 1">
          <a:extLst>
            <a:ext uri="{FF2B5EF4-FFF2-40B4-BE49-F238E27FC236}">
              <a16:creationId xmlns:a16="http://schemas.microsoft.com/office/drawing/2014/main" id="{42DCF3C1-0C6C-4E46-B9A0-8BDE11DE7FA0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id="{80E82B75-1B5B-4216-8C92-4F54778021E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id="{11D50FD2-1CA0-4139-A268-CBF1F008BE3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19" name="TextBox 1">
          <a:extLst>
            <a:ext uri="{FF2B5EF4-FFF2-40B4-BE49-F238E27FC236}">
              <a16:creationId xmlns:a16="http://schemas.microsoft.com/office/drawing/2014/main" id="{7E9AC5E5-EB89-4008-91E8-D45AAFE9CE3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id="{36B0B77A-21C0-4361-AD03-6B3EABE9C74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id="{0586F5EF-1EE7-4DF7-B821-043285E3BE3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2" name="TextBox 1">
          <a:extLst>
            <a:ext uri="{FF2B5EF4-FFF2-40B4-BE49-F238E27FC236}">
              <a16:creationId xmlns:a16="http://schemas.microsoft.com/office/drawing/2014/main" id="{90A4577E-AB2E-4F7D-B350-E92BF6C33CB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id="{E7363C20-1752-4C02-970C-2AF56815766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id="{AF02FE31-E8D0-43F4-8F26-6BA16311EE3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5" name="TextBox 1">
          <a:extLst>
            <a:ext uri="{FF2B5EF4-FFF2-40B4-BE49-F238E27FC236}">
              <a16:creationId xmlns:a16="http://schemas.microsoft.com/office/drawing/2014/main" id="{2CB2AE17-DFC5-4500-BBC5-3E7986E46D7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id="{EBB8D0B8-5CA0-4A03-87A3-46AB5C5B345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id="{3CBBEF0E-AA9C-488A-8FF3-1C071C30D2F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8" name="TextBox 1">
          <a:extLst>
            <a:ext uri="{FF2B5EF4-FFF2-40B4-BE49-F238E27FC236}">
              <a16:creationId xmlns:a16="http://schemas.microsoft.com/office/drawing/2014/main" id="{EB02E3FE-8A08-44F3-A2F7-C053D4FA2A6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id="{50156683-F8AC-455D-9DAD-65D5728D9EC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id="{A9FC7080-515B-49A7-B6D7-1A3F199B598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1" name="TextBox 1">
          <a:extLst>
            <a:ext uri="{FF2B5EF4-FFF2-40B4-BE49-F238E27FC236}">
              <a16:creationId xmlns:a16="http://schemas.microsoft.com/office/drawing/2014/main" id="{8FD193F9-D422-4253-A9DC-506D64F4511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id="{B37FE9B2-6DF5-43E9-A3AE-1412E2B799D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id="{60460163-1B9C-497B-992B-EE0273B881E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4" name="TextBox 1">
          <a:extLst>
            <a:ext uri="{FF2B5EF4-FFF2-40B4-BE49-F238E27FC236}">
              <a16:creationId xmlns:a16="http://schemas.microsoft.com/office/drawing/2014/main" id="{C4BE411B-FEE8-42BD-954E-A775636BA3C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id="{A2BA0F9F-1D41-4D96-91D4-AAA8DCC71B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id="{EFDCAC32-EB25-41F8-A737-861DE81E4E2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7" name="TextBox 1">
          <a:extLst>
            <a:ext uri="{FF2B5EF4-FFF2-40B4-BE49-F238E27FC236}">
              <a16:creationId xmlns:a16="http://schemas.microsoft.com/office/drawing/2014/main" id="{3B26B504-52DA-4502-BA8E-D41148AF2E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id="{6755FBDB-451E-4E1E-90DD-F940EC71103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id="{3FF61864-586A-4F28-A630-5F29BF80273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0" name="TextBox 1">
          <a:extLst>
            <a:ext uri="{FF2B5EF4-FFF2-40B4-BE49-F238E27FC236}">
              <a16:creationId xmlns:a16="http://schemas.microsoft.com/office/drawing/2014/main" id="{17E1DC5E-39A8-4248-B746-CAA63A9AA2E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id="{5E84EDD5-3799-43F0-B706-1208C5B91A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id="{94CD61FE-98D1-4C5C-9ADE-471EEC5392E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3" name="TextBox 1">
          <a:extLst>
            <a:ext uri="{FF2B5EF4-FFF2-40B4-BE49-F238E27FC236}">
              <a16:creationId xmlns:a16="http://schemas.microsoft.com/office/drawing/2014/main" id="{E1A41A46-AC3C-4D0D-9102-89FC96AE954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id="{2AA57C35-C5EA-4F84-8383-4B27659F2BA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id="{ED5B9D70-9E9B-4177-B3E2-B533D39E926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6" name="TextBox 1">
          <a:extLst>
            <a:ext uri="{FF2B5EF4-FFF2-40B4-BE49-F238E27FC236}">
              <a16:creationId xmlns:a16="http://schemas.microsoft.com/office/drawing/2014/main" id="{264C7FF7-3000-4E43-8FA9-C2F652AA21B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id="{E964ACBE-F1C1-4A47-BE70-54F93A72ADA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id="{F8D82B7E-F5FB-4EF0-AE9C-4172CB6D511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49" name="TextBox 1">
          <a:extLst>
            <a:ext uri="{FF2B5EF4-FFF2-40B4-BE49-F238E27FC236}">
              <a16:creationId xmlns:a16="http://schemas.microsoft.com/office/drawing/2014/main" id="{9A9DB52E-8F14-44C3-97F5-22162AD4B3B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id="{41CC6612-9B98-4CD8-A52D-88C4507C9A2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id="{1EA19054-BF8E-4B1C-9657-8B4821A63FA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2" name="TextBox 1">
          <a:extLst>
            <a:ext uri="{FF2B5EF4-FFF2-40B4-BE49-F238E27FC236}">
              <a16:creationId xmlns:a16="http://schemas.microsoft.com/office/drawing/2014/main" id="{24D8B56F-7F2C-4974-ACFB-A5CB557863A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id="{EF771992-8F76-43C2-9716-F7429D67D0E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id="{1EAC6B13-91B0-437C-A25A-EDD94555278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5" name="TextBox 1">
          <a:extLst>
            <a:ext uri="{FF2B5EF4-FFF2-40B4-BE49-F238E27FC236}">
              <a16:creationId xmlns:a16="http://schemas.microsoft.com/office/drawing/2014/main" id="{D718B41F-1B7B-4449-B1A3-BA1434BC871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id="{36939C68-E3EB-4C1E-ADD0-CF9C6F0E2D1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id="{C1CB772E-76E2-4D83-B7BA-9886F4C09E8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8" name="TextBox 1">
          <a:extLst>
            <a:ext uri="{FF2B5EF4-FFF2-40B4-BE49-F238E27FC236}">
              <a16:creationId xmlns:a16="http://schemas.microsoft.com/office/drawing/2014/main" id="{10BA9265-5E59-4B96-91F8-C76D296E430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id="{B3AC3D2E-E751-4798-929D-730E21A9C38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id="{FDFBE9F2-FFBC-46CF-BC3B-209001062C8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1" name="TextBox 1">
          <a:extLst>
            <a:ext uri="{FF2B5EF4-FFF2-40B4-BE49-F238E27FC236}">
              <a16:creationId xmlns:a16="http://schemas.microsoft.com/office/drawing/2014/main" id="{68786E45-9036-4441-8449-9602004A447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id="{881D2000-8838-482D-B8D1-84DF171E186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id="{53300DE1-4B1F-4BAA-94D2-4D27BE6AEB2C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164" name="TextBox 1">
          <a:extLst>
            <a:ext uri="{FF2B5EF4-FFF2-40B4-BE49-F238E27FC236}">
              <a16:creationId xmlns:a16="http://schemas.microsoft.com/office/drawing/2014/main" id="{2BE76DCD-685F-4F4C-AB1F-4C6AF1FCC70F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id="{9EBCE172-1DA5-41BE-8C19-F09F59ADB0C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id="{4237DCEF-FC5F-470A-A883-5E416CB549D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7" name="TextBox 1">
          <a:extLst>
            <a:ext uri="{FF2B5EF4-FFF2-40B4-BE49-F238E27FC236}">
              <a16:creationId xmlns:a16="http://schemas.microsoft.com/office/drawing/2014/main" id="{FA8F6D9C-D4D5-48E2-818C-E98AECAD3E6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id="{DDD70DFA-E79E-4879-9850-223CC068FBB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id="{A32B2ADF-0712-4360-89B9-B1B65625006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0" name="TextBox 1">
          <a:extLst>
            <a:ext uri="{FF2B5EF4-FFF2-40B4-BE49-F238E27FC236}">
              <a16:creationId xmlns:a16="http://schemas.microsoft.com/office/drawing/2014/main" id="{6CAC16A7-1AA5-4E5D-BD9B-CB7E176339B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id="{783D0F4E-D986-4F31-89DA-9C826BDAD7D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id="{7A156140-4CA8-41FD-AF11-91CD180CF2A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3" name="TextBox 1">
          <a:extLst>
            <a:ext uri="{FF2B5EF4-FFF2-40B4-BE49-F238E27FC236}">
              <a16:creationId xmlns:a16="http://schemas.microsoft.com/office/drawing/2014/main" id="{09201C2A-EB80-43E5-B25C-D98B5093E69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id="{A4B485C4-09F4-4BE8-865A-5616F2FEE4A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id="{3C390155-E0AE-4420-8E41-0D4C251F2B3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6" name="TextBox 1">
          <a:extLst>
            <a:ext uri="{FF2B5EF4-FFF2-40B4-BE49-F238E27FC236}">
              <a16:creationId xmlns:a16="http://schemas.microsoft.com/office/drawing/2014/main" id="{63C1D9BA-ED85-4E48-8158-820E4FB4D00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id="{01891ACE-9F9C-4DA3-B1D4-471C445273B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id="{24256E5A-6981-448C-8811-9C1D095470B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79" name="TextBox 1">
          <a:extLst>
            <a:ext uri="{FF2B5EF4-FFF2-40B4-BE49-F238E27FC236}">
              <a16:creationId xmlns:a16="http://schemas.microsoft.com/office/drawing/2014/main" id="{C381ECE5-392F-479B-82AA-5AC72F684EB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id="{D5668395-977F-4714-9798-1B333243C8F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id="{89C7976B-7BF6-4888-8EF8-470099C452D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2" name="TextBox 1">
          <a:extLst>
            <a:ext uri="{FF2B5EF4-FFF2-40B4-BE49-F238E27FC236}">
              <a16:creationId xmlns:a16="http://schemas.microsoft.com/office/drawing/2014/main" id="{A3E8BF25-97BD-4B25-9460-BE3A856D447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id="{D99014E2-DD3F-4A76-AC6E-F425ADC99D8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id="{9303564E-C95A-4C96-B4D0-9CC4E7EF39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5" name="TextBox 1">
          <a:extLst>
            <a:ext uri="{FF2B5EF4-FFF2-40B4-BE49-F238E27FC236}">
              <a16:creationId xmlns:a16="http://schemas.microsoft.com/office/drawing/2014/main" id="{533D709D-84B7-4F6B-9BB3-70503ED710F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id="{919B092B-E3CB-43DD-A574-68949063371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id="{099BA166-14C1-4B90-8D4D-CB0FB563C4E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8" name="TextBox 1">
          <a:extLst>
            <a:ext uri="{FF2B5EF4-FFF2-40B4-BE49-F238E27FC236}">
              <a16:creationId xmlns:a16="http://schemas.microsoft.com/office/drawing/2014/main" id="{1E85FC58-9A8B-4A18-B755-9D88B4CEF78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id="{995B5A24-3A82-4C68-B722-7D0B1D029EC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id="{E249A9CE-3041-4F80-A549-23B4F4B043F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1" name="TextBox 1">
          <a:extLst>
            <a:ext uri="{FF2B5EF4-FFF2-40B4-BE49-F238E27FC236}">
              <a16:creationId xmlns:a16="http://schemas.microsoft.com/office/drawing/2014/main" id="{555A9B34-9B26-44B4-8B1C-16A5EBF6D86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id="{A475C6B9-693D-4834-B84B-E81419E00BD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id="{9881D1C4-FEC5-4B4A-93B7-5EAE25435C6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4" name="TextBox 1">
          <a:extLst>
            <a:ext uri="{FF2B5EF4-FFF2-40B4-BE49-F238E27FC236}">
              <a16:creationId xmlns:a16="http://schemas.microsoft.com/office/drawing/2014/main" id="{30F39B48-9542-45EE-9D31-D45D03108F6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id="{DC5B504D-E14E-4C41-BE45-090E767ED3F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id="{929A9D17-839D-4E7B-92BB-5BBAE0B458E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7" name="TextBox 1">
          <a:extLst>
            <a:ext uri="{FF2B5EF4-FFF2-40B4-BE49-F238E27FC236}">
              <a16:creationId xmlns:a16="http://schemas.microsoft.com/office/drawing/2014/main" id="{A89C1C5D-65D0-4604-8C51-C4CD935F1A8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id="{0E6423F7-85C3-4A17-B108-D24526E490C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id="{B3AE8FF2-BE3C-4136-A2F8-7C7BB171877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0" name="TextBox 1">
          <a:extLst>
            <a:ext uri="{FF2B5EF4-FFF2-40B4-BE49-F238E27FC236}">
              <a16:creationId xmlns:a16="http://schemas.microsoft.com/office/drawing/2014/main" id="{8EEA5797-5DCF-473F-B8D2-37F33349F7B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id="{E1F9390D-CA92-47BA-BA50-9BEC16BCC1B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id="{7D02BE12-0DBD-41F8-8A0F-18DDB7A110D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3" name="TextBox 1">
          <a:extLst>
            <a:ext uri="{FF2B5EF4-FFF2-40B4-BE49-F238E27FC236}">
              <a16:creationId xmlns:a16="http://schemas.microsoft.com/office/drawing/2014/main" id="{12195A73-3F42-4B3A-8AF1-0F807686A59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id="{95D69016-378E-4020-9E26-2B405E2747A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id="{C51397E4-3067-4EA3-BF45-1E8F2FCA6C0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6" name="TextBox 1">
          <a:extLst>
            <a:ext uri="{FF2B5EF4-FFF2-40B4-BE49-F238E27FC236}">
              <a16:creationId xmlns:a16="http://schemas.microsoft.com/office/drawing/2014/main" id="{69111297-7ED8-4015-B944-7E89477481E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id="{CBAC852E-079D-4F42-8DE1-385DAF2BC33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id="{FAF9BE66-6C89-44DF-915B-175F0CA3381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09" name="TextBox 1">
          <a:extLst>
            <a:ext uri="{FF2B5EF4-FFF2-40B4-BE49-F238E27FC236}">
              <a16:creationId xmlns:a16="http://schemas.microsoft.com/office/drawing/2014/main" id="{40C5912B-8641-4F41-9595-A41BB1A17F3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id="{8E654137-F12F-4BCC-9FD1-E64A25BC4E4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id="{E976A498-D612-4CBB-B0E8-573C03F4DBDE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212" name="TextBox 1">
          <a:extLst>
            <a:ext uri="{FF2B5EF4-FFF2-40B4-BE49-F238E27FC236}">
              <a16:creationId xmlns:a16="http://schemas.microsoft.com/office/drawing/2014/main" id="{57F1E1E4-EBD3-4BA7-B217-36F7CA3C0923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id="{B727B26C-C07F-4764-820F-821B9208FA5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id="{5BBF9FED-4346-4A18-B6CE-78DEA51D440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5" name="TextBox 1">
          <a:extLst>
            <a:ext uri="{FF2B5EF4-FFF2-40B4-BE49-F238E27FC236}">
              <a16:creationId xmlns:a16="http://schemas.microsoft.com/office/drawing/2014/main" id="{2C8EE012-90B4-402C-BC93-36804862A33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id="{438FF692-B35F-46A2-B1D7-9D50BAC5800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id="{1385F09E-6517-4D83-B3B9-25CB93FA47E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8" name="TextBox 1">
          <a:extLst>
            <a:ext uri="{FF2B5EF4-FFF2-40B4-BE49-F238E27FC236}">
              <a16:creationId xmlns:a16="http://schemas.microsoft.com/office/drawing/2014/main" id="{BE74763A-B7F7-4613-B935-1DDF69CAD01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id="{2AB30C78-F52B-4EAE-8FC8-95D3BB0A433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id="{B1C046FB-8977-4902-91A6-7DC18F70883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1" name="TextBox 1">
          <a:extLst>
            <a:ext uri="{FF2B5EF4-FFF2-40B4-BE49-F238E27FC236}">
              <a16:creationId xmlns:a16="http://schemas.microsoft.com/office/drawing/2014/main" id="{D84BD5DD-D0FF-4739-B895-925B53BBEB8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id="{0509057E-DE2D-4177-B77D-0F98CB304B4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id="{B01EB24F-C4CD-42A5-ACC9-059891C04F2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4" name="TextBox 1">
          <a:extLst>
            <a:ext uri="{FF2B5EF4-FFF2-40B4-BE49-F238E27FC236}">
              <a16:creationId xmlns:a16="http://schemas.microsoft.com/office/drawing/2014/main" id="{7D737162-FB25-412D-B44E-2FAFE42CB74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id="{2A3650AB-FE2A-46B0-9F3B-E670D516111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id="{E9D7255E-2A7E-4FAE-A439-B29CF5E7EE5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7" name="TextBox 1">
          <a:extLst>
            <a:ext uri="{FF2B5EF4-FFF2-40B4-BE49-F238E27FC236}">
              <a16:creationId xmlns:a16="http://schemas.microsoft.com/office/drawing/2014/main" id="{36D6F7A9-5F2B-479A-97D7-4C0796B5F23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id="{D4BB17BF-7041-4588-95CD-7DA46953DE4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id="{B5210E35-B18C-497C-AF55-19CF12C5243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0" name="TextBox 1">
          <a:extLst>
            <a:ext uri="{FF2B5EF4-FFF2-40B4-BE49-F238E27FC236}">
              <a16:creationId xmlns:a16="http://schemas.microsoft.com/office/drawing/2014/main" id="{8B1AA3CD-034C-4E12-B8F9-005DF020FCE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id="{4A8CEDA3-F36D-4E4D-9927-88184E14C7B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id="{206A27B8-659A-4705-939D-AF86497BD9A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3" name="TextBox 1">
          <a:extLst>
            <a:ext uri="{FF2B5EF4-FFF2-40B4-BE49-F238E27FC236}">
              <a16:creationId xmlns:a16="http://schemas.microsoft.com/office/drawing/2014/main" id="{A36C9D88-5EDC-4341-B6B4-2CF67A80DBD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id="{69696A2B-2FBB-4BC0-9C32-A9B41E8E391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id="{5DA1D091-75BC-4116-9E9F-DA0E329F676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6" name="TextBox 1">
          <a:extLst>
            <a:ext uri="{FF2B5EF4-FFF2-40B4-BE49-F238E27FC236}">
              <a16:creationId xmlns:a16="http://schemas.microsoft.com/office/drawing/2014/main" id="{8EB96EAF-5D2F-4252-AE1F-9862C78EDEB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id="{0D521B48-FC71-4EF0-B0C7-F4E0599F3F0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id="{DC02626A-14C2-4CF4-9B8B-ED8CAA6A8A2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39" name="TextBox 1">
          <a:extLst>
            <a:ext uri="{FF2B5EF4-FFF2-40B4-BE49-F238E27FC236}">
              <a16:creationId xmlns:a16="http://schemas.microsoft.com/office/drawing/2014/main" id="{4F9B167E-5A9B-4DCA-8F50-7C5C99C03D7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id="{ABE8F921-029F-4BF9-A321-0D59A204CF9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id="{7DDD2C58-B567-4BF4-8DD6-4F3193B55BC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2" name="TextBox 1">
          <a:extLst>
            <a:ext uri="{FF2B5EF4-FFF2-40B4-BE49-F238E27FC236}">
              <a16:creationId xmlns:a16="http://schemas.microsoft.com/office/drawing/2014/main" id="{48159FFA-BB8D-4B3F-A94F-4776437FD20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id="{70BD635E-731D-4A73-8771-956AA64D0A6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id="{0541C02B-1AB8-4CC9-AEB9-6D83E924B46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5" name="TextBox 1">
          <a:extLst>
            <a:ext uri="{FF2B5EF4-FFF2-40B4-BE49-F238E27FC236}">
              <a16:creationId xmlns:a16="http://schemas.microsoft.com/office/drawing/2014/main" id="{DE2809B6-C8E4-4C0E-BE43-D4E5FE03B96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id="{B59CEBAE-7A2C-4326-8159-7D8697805BC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id="{F7E0307B-A90A-4EF8-9359-B00B01AFC89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8" name="TextBox 1">
          <a:extLst>
            <a:ext uri="{FF2B5EF4-FFF2-40B4-BE49-F238E27FC236}">
              <a16:creationId xmlns:a16="http://schemas.microsoft.com/office/drawing/2014/main" id="{AA6AE2E2-2DDE-4381-8C62-8B8B18B4AA4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id="{833E51FE-7ECE-49FE-A3DA-9C3E95B8A53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id="{D6F87B8B-F073-45B2-A5A9-2C87BB01CD9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1" name="TextBox 1">
          <a:extLst>
            <a:ext uri="{FF2B5EF4-FFF2-40B4-BE49-F238E27FC236}">
              <a16:creationId xmlns:a16="http://schemas.microsoft.com/office/drawing/2014/main" id="{596D6ABE-FB40-40EE-9342-C9B54B9F6F7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id="{F5E1CDE6-BE7E-499D-904B-0B5DC797F60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id="{362210A6-0CE6-476F-AF8F-0F9721EE008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4" name="TextBox 1">
          <a:extLst>
            <a:ext uri="{FF2B5EF4-FFF2-40B4-BE49-F238E27FC236}">
              <a16:creationId xmlns:a16="http://schemas.microsoft.com/office/drawing/2014/main" id="{D836D95A-AAE4-4D36-B9CB-DBDAE91E7D6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id="{68B5EE65-45DC-44B0-908E-3DAF737A3C7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id="{EF0CF5C9-94BC-4639-911D-7817A836DF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7" name="TextBox 1">
          <a:extLst>
            <a:ext uri="{FF2B5EF4-FFF2-40B4-BE49-F238E27FC236}">
              <a16:creationId xmlns:a16="http://schemas.microsoft.com/office/drawing/2014/main" id="{53F62543-C38C-4A5B-A8C3-D7C910C0874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id="{972A0E16-C82E-48A3-9518-9ADBF5E49C0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id="{94B5E65D-7839-4D60-A7CD-EB5D15B9EC98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260" name="TextBox 1">
          <a:extLst>
            <a:ext uri="{FF2B5EF4-FFF2-40B4-BE49-F238E27FC236}">
              <a16:creationId xmlns:a16="http://schemas.microsoft.com/office/drawing/2014/main" id="{1D8EFCF3-C91F-4E7D-9A12-B5D7EFCF33BF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id="{8D536A16-0B45-49FC-9D2B-73606120EE4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id="{865199CB-209B-4CE7-9924-2AE934541CE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3" name="TextBox 1">
          <a:extLst>
            <a:ext uri="{FF2B5EF4-FFF2-40B4-BE49-F238E27FC236}">
              <a16:creationId xmlns:a16="http://schemas.microsoft.com/office/drawing/2014/main" id="{CEB2DE0E-6E5F-4326-8C8A-159D36AE912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id="{80D863DE-9750-4165-A662-6E17128C236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id="{8A508B13-581A-40A4-A3DC-CABB7A783DE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6" name="TextBox 1">
          <a:extLst>
            <a:ext uri="{FF2B5EF4-FFF2-40B4-BE49-F238E27FC236}">
              <a16:creationId xmlns:a16="http://schemas.microsoft.com/office/drawing/2014/main" id="{78527DBC-5CE8-4099-803B-C76B2E05C84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id="{33774861-B339-4AC6-B0C6-A61C07DFFF4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id="{83F7FD6B-77FA-41CF-95A4-656D4B0852A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69" name="TextBox 1">
          <a:extLst>
            <a:ext uri="{FF2B5EF4-FFF2-40B4-BE49-F238E27FC236}">
              <a16:creationId xmlns:a16="http://schemas.microsoft.com/office/drawing/2014/main" id="{21CF09D0-8A57-4002-90F7-C0CDE6A5249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id="{9DC71FC2-20BE-42DC-A67D-8447608EEF6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id="{FDB2A905-D4C1-4220-9C76-0A02956A67C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2" name="TextBox 1">
          <a:extLst>
            <a:ext uri="{FF2B5EF4-FFF2-40B4-BE49-F238E27FC236}">
              <a16:creationId xmlns:a16="http://schemas.microsoft.com/office/drawing/2014/main" id="{7DE96FF1-EF75-4A0E-AA71-5866C40AA12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id="{1EAB168E-4264-41D3-AD44-6B930AD535A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id="{C8733DA4-7AAE-4D44-951C-A6C226C502D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5" name="TextBox 1">
          <a:extLst>
            <a:ext uri="{FF2B5EF4-FFF2-40B4-BE49-F238E27FC236}">
              <a16:creationId xmlns:a16="http://schemas.microsoft.com/office/drawing/2014/main" id="{E0CF0722-2FFA-4A03-8AF5-D8E0E8E56E5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id="{09AF0E92-D6D8-4907-8E5A-F9BEF1DC02A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id="{AA634DCC-EBC2-4689-8CEF-6B1E629A49E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8" name="TextBox 1">
          <a:extLst>
            <a:ext uri="{FF2B5EF4-FFF2-40B4-BE49-F238E27FC236}">
              <a16:creationId xmlns:a16="http://schemas.microsoft.com/office/drawing/2014/main" id="{96CEFA5E-3B5F-48AC-A0D3-95D4729A9C4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id="{AA3B3D27-06EB-402A-9A78-90B54A26A89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id="{1CD7D96B-A5BD-41FA-9808-E95307FB21E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1" name="TextBox 1">
          <a:extLst>
            <a:ext uri="{FF2B5EF4-FFF2-40B4-BE49-F238E27FC236}">
              <a16:creationId xmlns:a16="http://schemas.microsoft.com/office/drawing/2014/main" id="{B59D61CA-CD01-4A5D-A4C4-BA08E0920ED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id="{E1628A2D-4773-40DD-8E98-07C53765DDE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id="{E429E902-8523-45FA-AE3C-D0A70D355BB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4" name="TextBox 1">
          <a:extLst>
            <a:ext uri="{FF2B5EF4-FFF2-40B4-BE49-F238E27FC236}">
              <a16:creationId xmlns:a16="http://schemas.microsoft.com/office/drawing/2014/main" id="{3B3EDEE6-293B-4D14-BC84-46A07364F43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id="{BF368E0A-02CF-4C9A-965D-008486E98C0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id="{8B694CAA-3802-4523-BA24-B63101E4D70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7" name="TextBox 1">
          <a:extLst>
            <a:ext uri="{FF2B5EF4-FFF2-40B4-BE49-F238E27FC236}">
              <a16:creationId xmlns:a16="http://schemas.microsoft.com/office/drawing/2014/main" id="{766910AA-15C6-4A23-A80E-06F930E3F80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id="{EEB20DD9-298A-4951-835E-A3E31BAFE94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id="{4DF4ACA3-57E1-42A1-AD69-B56889F50C7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0" name="TextBox 1">
          <a:extLst>
            <a:ext uri="{FF2B5EF4-FFF2-40B4-BE49-F238E27FC236}">
              <a16:creationId xmlns:a16="http://schemas.microsoft.com/office/drawing/2014/main" id="{62CBD123-DF4B-4CBD-A282-E06BD9E7488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id="{194BAC69-9CBF-441D-B9BC-5912FAE175D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id="{05641A90-C578-4B9C-A5BF-179EFA62670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3" name="TextBox 1">
          <a:extLst>
            <a:ext uri="{FF2B5EF4-FFF2-40B4-BE49-F238E27FC236}">
              <a16:creationId xmlns:a16="http://schemas.microsoft.com/office/drawing/2014/main" id="{6BF51872-498B-48C0-A2F0-91D630BDC2B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id="{5D312B7E-C6C6-4A4C-AD63-9FD52B1EFFA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id="{38EF6068-8F03-4403-85EB-D1697DDC6B4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6" name="TextBox 1">
          <a:extLst>
            <a:ext uri="{FF2B5EF4-FFF2-40B4-BE49-F238E27FC236}">
              <a16:creationId xmlns:a16="http://schemas.microsoft.com/office/drawing/2014/main" id="{D463D477-8633-4351-ACDA-AE2DB25BC15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id="{B8856144-8D73-4D47-A989-26F1E03338C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id="{3A6AF2E6-EFC7-40C6-9BF1-F4EE255E4FE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299" name="TextBox 1">
          <a:extLst>
            <a:ext uri="{FF2B5EF4-FFF2-40B4-BE49-F238E27FC236}">
              <a16:creationId xmlns:a16="http://schemas.microsoft.com/office/drawing/2014/main" id="{603778AB-9150-4FD2-9525-355E5049D15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id="{E547DDAE-9543-42DD-87CB-9073C2F19E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id="{67BF036B-0D7D-47ED-86DC-95F068620D3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2" name="TextBox 1">
          <a:extLst>
            <a:ext uri="{FF2B5EF4-FFF2-40B4-BE49-F238E27FC236}">
              <a16:creationId xmlns:a16="http://schemas.microsoft.com/office/drawing/2014/main" id="{99C8A9B7-CB62-453B-8A20-2BC7F291630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id="{F32D4E34-64F9-4D7B-A4CD-CB031D9FEC5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id="{20B38740-0A2A-49AB-92CD-3AA1631A085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5" name="TextBox 1">
          <a:extLst>
            <a:ext uri="{FF2B5EF4-FFF2-40B4-BE49-F238E27FC236}">
              <a16:creationId xmlns:a16="http://schemas.microsoft.com/office/drawing/2014/main" id="{FA987721-9BE8-4478-81C7-E8BEDADCCC6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id="{C373194C-4911-4B4D-9764-095148D67C1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id="{D9A9727E-56F1-4924-A1F0-740F4D4024C3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308" name="TextBox 1">
          <a:extLst>
            <a:ext uri="{FF2B5EF4-FFF2-40B4-BE49-F238E27FC236}">
              <a16:creationId xmlns:a16="http://schemas.microsoft.com/office/drawing/2014/main" id="{056EF0BB-4E6E-46B6-99B9-6FA1BD91438E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id="{8F4DF9A6-C5E0-4799-BB2C-F07DA5BDFF0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id="{9E51A4A5-C5A9-4408-B11E-8E4DFB3CD27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1" name="TextBox 1">
          <a:extLst>
            <a:ext uri="{FF2B5EF4-FFF2-40B4-BE49-F238E27FC236}">
              <a16:creationId xmlns:a16="http://schemas.microsoft.com/office/drawing/2014/main" id="{DB1412A0-D224-4976-A52C-AAC758EEA3B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id="{6501974B-62C9-4E33-A4F0-8CE1C7FCCF0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id="{658ED4D3-6C9F-45E2-BD63-B1B8922D26A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4" name="TextBox 1">
          <a:extLst>
            <a:ext uri="{FF2B5EF4-FFF2-40B4-BE49-F238E27FC236}">
              <a16:creationId xmlns:a16="http://schemas.microsoft.com/office/drawing/2014/main" id="{075859CE-CA03-4351-AFBC-0671219F2E9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id="{BF551886-9C0A-4F53-90C7-9B5FF57E3ED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id="{E1BACBA6-8DB1-4A63-B9A0-BAC1A888681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7" name="TextBox 1">
          <a:extLst>
            <a:ext uri="{FF2B5EF4-FFF2-40B4-BE49-F238E27FC236}">
              <a16:creationId xmlns:a16="http://schemas.microsoft.com/office/drawing/2014/main" id="{A377387D-8C84-42BD-8BC6-A1203AE1A86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id="{C59A2C68-487A-49B7-BC61-5F0BC53C125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id="{C5321A4F-54E9-43C3-A38A-880D8617D50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0" name="TextBox 1">
          <a:extLst>
            <a:ext uri="{FF2B5EF4-FFF2-40B4-BE49-F238E27FC236}">
              <a16:creationId xmlns:a16="http://schemas.microsoft.com/office/drawing/2014/main" id="{58A6770B-6573-4BA6-8C1E-D8B0ABF1863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id="{BEE96C78-66EA-4900-A97A-4C587AFC647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id="{796F1BE2-43C3-4268-8904-7236E36309C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3" name="TextBox 1">
          <a:extLst>
            <a:ext uri="{FF2B5EF4-FFF2-40B4-BE49-F238E27FC236}">
              <a16:creationId xmlns:a16="http://schemas.microsoft.com/office/drawing/2014/main" id="{ECD76A39-DD71-47C0-B963-4A076801393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id="{25037042-978F-485C-8655-52BEDB2477C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id="{4A6E37FB-4FE3-4ADB-9CB0-39F4C9EE3EB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6" name="TextBox 1">
          <a:extLst>
            <a:ext uri="{FF2B5EF4-FFF2-40B4-BE49-F238E27FC236}">
              <a16:creationId xmlns:a16="http://schemas.microsoft.com/office/drawing/2014/main" id="{77DD7F26-7BC3-48CF-89D6-070D9D2DD32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id="{F5A4DBF9-103F-4CE7-A8F0-3663AD56753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id="{3354E580-2231-4417-9ECA-2CF54D38BE0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29" name="TextBox 1">
          <a:extLst>
            <a:ext uri="{FF2B5EF4-FFF2-40B4-BE49-F238E27FC236}">
              <a16:creationId xmlns:a16="http://schemas.microsoft.com/office/drawing/2014/main" id="{6ABE27D5-8CC8-46F2-8747-984943CC3EC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id="{B017BB6B-BF31-40B2-BD77-51090BE7331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id="{459545B5-8205-4434-968A-FEB5F8AC99C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2" name="TextBox 1">
          <a:extLst>
            <a:ext uri="{FF2B5EF4-FFF2-40B4-BE49-F238E27FC236}">
              <a16:creationId xmlns:a16="http://schemas.microsoft.com/office/drawing/2014/main" id="{B5F51C51-DBC2-4397-9664-A16A25CF6A8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id="{934A2EA1-1DFC-4A1F-8440-747CF2415E2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id="{134C65DF-ED95-4E0B-AF29-174F3F0B0E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5" name="TextBox 1">
          <a:extLst>
            <a:ext uri="{FF2B5EF4-FFF2-40B4-BE49-F238E27FC236}">
              <a16:creationId xmlns:a16="http://schemas.microsoft.com/office/drawing/2014/main" id="{D23F63EF-E7FC-493D-964C-E9E0FD693EB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id="{A3441EDB-2A09-43FA-AE8E-4B1F03F0027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id="{8BF50077-2EFF-46A3-9D61-BBAB38BA65C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8" name="TextBox 1">
          <a:extLst>
            <a:ext uri="{FF2B5EF4-FFF2-40B4-BE49-F238E27FC236}">
              <a16:creationId xmlns:a16="http://schemas.microsoft.com/office/drawing/2014/main" id="{09301D98-6057-4FF1-8A5F-6EB0C1FB59E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id="{A915306E-DE1D-49D3-AFE2-953A3D1F93D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id="{178E6EFE-D411-4BF5-8065-E2C0C56A3B2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1" name="TextBox 1">
          <a:extLst>
            <a:ext uri="{FF2B5EF4-FFF2-40B4-BE49-F238E27FC236}">
              <a16:creationId xmlns:a16="http://schemas.microsoft.com/office/drawing/2014/main" id="{225530F4-98D1-4BA2-AA54-AA28739B2B6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id="{F3012458-DC4A-4DF8-B41D-960A21CB5F8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id="{6DFE799E-0385-4179-AB11-F6A8EAAB374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4" name="TextBox 1">
          <a:extLst>
            <a:ext uri="{FF2B5EF4-FFF2-40B4-BE49-F238E27FC236}">
              <a16:creationId xmlns:a16="http://schemas.microsoft.com/office/drawing/2014/main" id="{30EEA526-EBDD-47BD-B25E-922636D6375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id="{CE15916D-D3AB-452C-8A9E-47C762461E9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id="{A7969CAB-5C1F-436D-BA98-C0248694D46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7" name="TextBox 1">
          <a:extLst>
            <a:ext uri="{FF2B5EF4-FFF2-40B4-BE49-F238E27FC236}">
              <a16:creationId xmlns:a16="http://schemas.microsoft.com/office/drawing/2014/main" id="{A416754B-DB6E-4797-AB14-B33A0047691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id="{98AC832D-6759-4D7E-B772-848DD9F8EA4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id="{7190B163-2CBE-47A4-93CC-8ABCE045C22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0" name="TextBox 1">
          <a:extLst>
            <a:ext uri="{FF2B5EF4-FFF2-40B4-BE49-F238E27FC236}">
              <a16:creationId xmlns:a16="http://schemas.microsoft.com/office/drawing/2014/main" id="{2C62C242-6935-4B63-8C71-415A1462852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id="{496AA750-5645-4B0E-9052-80879B7FF5F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id="{407858A4-B154-49C0-A0B0-2BE0F6FA30B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3" name="TextBox 1">
          <a:extLst>
            <a:ext uri="{FF2B5EF4-FFF2-40B4-BE49-F238E27FC236}">
              <a16:creationId xmlns:a16="http://schemas.microsoft.com/office/drawing/2014/main" id="{AC44C6F5-AF2D-48D9-974D-D571276BE5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id="{67FF0028-723E-4094-86F2-24FF28E6F26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id="{9C2F565F-1FB1-4300-9182-3E26D358807D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356" name="TextBox 1">
          <a:extLst>
            <a:ext uri="{FF2B5EF4-FFF2-40B4-BE49-F238E27FC236}">
              <a16:creationId xmlns:a16="http://schemas.microsoft.com/office/drawing/2014/main" id="{F1B1BE0C-1D84-425F-8EFA-E26EC4B37D42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id="{BA61DF75-CDA4-41FF-B12E-8C09E0AC6F6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id="{488FC225-0402-4B09-A198-477048E9B7A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59" name="TextBox 1">
          <a:extLst>
            <a:ext uri="{FF2B5EF4-FFF2-40B4-BE49-F238E27FC236}">
              <a16:creationId xmlns:a16="http://schemas.microsoft.com/office/drawing/2014/main" id="{88381C6A-BCF5-4F6C-8A04-6B501BFB86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id="{6FD5B5E6-7AA1-4E21-BE34-839A2ED1165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id="{C03275F3-1D97-4378-84D6-3D7DBB8F87B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2" name="TextBox 1">
          <a:extLst>
            <a:ext uri="{FF2B5EF4-FFF2-40B4-BE49-F238E27FC236}">
              <a16:creationId xmlns:a16="http://schemas.microsoft.com/office/drawing/2014/main" id="{ACDE496F-2F1C-4BB9-9525-E40C980AFAD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id="{3D08D25E-7E85-4AE2-88B0-47650D80B97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id="{C39A06CB-98B0-40EB-B487-236C0A416E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5" name="TextBox 1">
          <a:extLst>
            <a:ext uri="{FF2B5EF4-FFF2-40B4-BE49-F238E27FC236}">
              <a16:creationId xmlns:a16="http://schemas.microsoft.com/office/drawing/2014/main" id="{7D9D382F-7C64-445F-B347-E3F2A41BAEF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id="{72315520-640E-4D51-BC91-23D1BFA4B5B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id="{EC679CD9-6CE7-4037-B3E8-C3AEB83EC13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8" name="TextBox 1">
          <a:extLst>
            <a:ext uri="{FF2B5EF4-FFF2-40B4-BE49-F238E27FC236}">
              <a16:creationId xmlns:a16="http://schemas.microsoft.com/office/drawing/2014/main" id="{8EFBF200-48E5-4B65-998C-9E0BF9068D5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id="{C4A85B5B-BBA7-48B4-984D-9F5B3A1D55C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id="{F5D8964A-1245-4C2C-B975-A28748DC267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1" name="TextBox 1">
          <a:extLst>
            <a:ext uri="{FF2B5EF4-FFF2-40B4-BE49-F238E27FC236}">
              <a16:creationId xmlns:a16="http://schemas.microsoft.com/office/drawing/2014/main" id="{57B700AF-1242-41E4-A05F-9D6D1C1EE2A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id="{86FDC858-2D57-423D-87F6-1F6AA850C91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id="{CEC483A4-B16D-4320-B659-92E1EE79E3C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4" name="TextBox 1">
          <a:extLst>
            <a:ext uri="{FF2B5EF4-FFF2-40B4-BE49-F238E27FC236}">
              <a16:creationId xmlns:a16="http://schemas.microsoft.com/office/drawing/2014/main" id="{56460B12-D09B-45E2-9F94-713EAE1AA92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id="{73A50303-47E6-499D-90E8-4727EC0D2DE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id="{88113D60-B776-4FC1-A690-FBF45E3B8E1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7" name="TextBox 1">
          <a:extLst>
            <a:ext uri="{FF2B5EF4-FFF2-40B4-BE49-F238E27FC236}">
              <a16:creationId xmlns:a16="http://schemas.microsoft.com/office/drawing/2014/main" id="{FB258DAB-3F67-4F7E-8B33-A4061D78D2D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id="{649E64E0-4703-430B-A4C3-BC0B760D805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id="{A5CC7195-639C-4C73-86A3-B3214DEE87C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0" name="TextBox 1">
          <a:extLst>
            <a:ext uri="{FF2B5EF4-FFF2-40B4-BE49-F238E27FC236}">
              <a16:creationId xmlns:a16="http://schemas.microsoft.com/office/drawing/2014/main" id="{20DA3017-97D6-43C8-8C7A-B0D3D569BAD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id="{3542AFD4-C1C9-40B8-A048-B7E417D7FA4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id="{8FA1B0C4-A5B8-49E0-B434-0883DEE2587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3" name="TextBox 1">
          <a:extLst>
            <a:ext uri="{FF2B5EF4-FFF2-40B4-BE49-F238E27FC236}">
              <a16:creationId xmlns:a16="http://schemas.microsoft.com/office/drawing/2014/main" id="{1019360C-E28D-4175-8B7E-187421A2D6C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id="{83A4201F-A46C-4247-AF9C-711A1DC133C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id="{259F4416-F91A-4DFC-8FA5-BB4C1DA1F8A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6" name="TextBox 1">
          <a:extLst>
            <a:ext uri="{FF2B5EF4-FFF2-40B4-BE49-F238E27FC236}">
              <a16:creationId xmlns:a16="http://schemas.microsoft.com/office/drawing/2014/main" id="{898A3F6D-2700-480D-9C55-135FD32E7CD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id="{ACEEBE4A-11AE-4678-8351-F329A8FFCF3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id="{54D037AB-2000-4441-B164-F92C167A2BF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89" name="TextBox 1">
          <a:extLst>
            <a:ext uri="{FF2B5EF4-FFF2-40B4-BE49-F238E27FC236}">
              <a16:creationId xmlns:a16="http://schemas.microsoft.com/office/drawing/2014/main" id="{B542B3B7-8724-476D-B44E-763BA6DAD96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id="{1CD862FD-0166-4D7D-9B7C-96D6EFC1E35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id="{C8CA7962-44F7-46DF-B578-EF94D9A4562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2" name="TextBox 1">
          <a:extLst>
            <a:ext uri="{FF2B5EF4-FFF2-40B4-BE49-F238E27FC236}">
              <a16:creationId xmlns:a16="http://schemas.microsoft.com/office/drawing/2014/main" id="{30368255-86F8-45A6-B636-159FC39C97C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id="{09179A6F-1099-49F9-8EA3-C14B323E77D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id="{2383A49C-D4FD-4F72-A3BB-F1CCD3CA57D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5" name="TextBox 1">
          <a:extLst>
            <a:ext uri="{FF2B5EF4-FFF2-40B4-BE49-F238E27FC236}">
              <a16:creationId xmlns:a16="http://schemas.microsoft.com/office/drawing/2014/main" id="{D4AC96A2-1B76-49C6-8BEA-47CF40C2971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id="{00310EC9-A7C1-4A4F-A631-786C60A1D1F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id="{809EC5D9-77D8-4DE7-BBB2-21DDD42593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8" name="TextBox 1">
          <a:extLst>
            <a:ext uri="{FF2B5EF4-FFF2-40B4-BE49-F238E27FC236}">
              <a16:creationId xmlns:a16="http://schemas.microsoft.com/office/drawing/2014/main" id="{DE60602B-A4DC-4FB6-8B23-27E86021D25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id="{5C69C9D8-126B-4159-A84B-40EBFCAE949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id="{886B56EC-6A34-437B-B93F-4EEB6A1F22A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1" name="TextBox 1">
          <a:extLst>
            <a:ext uri="{FF2B5EF4-FFF2-40B4-BE49-F238E27FC236}">
              <a16:creationId xmlns:a16="http://schemas.microsoft.com/office/drawing/2014/main" id="{1838D812-FA6E-4615-8928-F29701CC0FE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id="{BD55095E-AD87-45C3-816A-4B5F1CB74A9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id="{1A612E8C-0FF7-4BC6-8411-09FF858291BA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404" name="TextBox 1">
          <a:extLst>
            <a:ext uri="{FF2B5EF4-FFF2-40B4-BE49-F238E27FC236}">
              <a16:creationId xmlns:a16="http://schemas.microsoft.com/office/drawing/2014/main" id="{0BA5DCDC-80A3-4537-908E-A4C1671902B4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id="{A33695A2-2937-4F48-831D-6C4132881C8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id="{5EFBB6F6-A4F2-4307-80FB-FA6BB8390B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7" name="TextBox 1">
          <a:extLst>
            <a:ext uri="{FF2B5EF4-FFF2-40B4-BE49-F238E27FC236}">
              <a16:creationId xmlns:a16="http://schemas.microsoft.com/office/drawing/2014/main" id="{ECA7B5DB-6EF0-40DB-8689-63D1EC1531C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id="{7DD06B98-20F1-4912-AE01-2F622CA9F28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id="{4F199DBD-39C9-427D-8BBE-39ABADBDC80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0" name="TextBox 1">
          <a:extLst>
            <a:ext uri="{FF2B5EF4-FFF2-40B4-BE49-F238E27FC236}">
              <a16:creationId xmlns:a16="http://schemas.microsoft.com/office/drawing/2014/main" id="{94DEC426-04F3-4ABC-9553-F58BED85248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id="{11B87ED8-7AC6-423D-88B4-A177ED00C30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id="{2C99AB15-DF84-486F-BC99-6C682E94AC5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3" name="TextBox 1">
          <a:extLst>
            <a:ext uri="{FF2B5EF4-FFF2-40B4-BE49-F238E27FC236}">
              <a16:creationId xmlns:a16="http://schemas.microsoft.com/office/drawing/2014/main" id="{588C9BC4-9894-483C-A898-529E42E6BC2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id="{EEB23645-3D14-4739-BB10-A9D87A61EE9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id="{CCE79F88-9B8E-4B37-8D87-AFCA2A2E962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6" name="TextBox 1">
          <a:extLst>
            <a:ext uri="{FF2B5EF4-FFF2-40B4-BE49-F238E27FC236}">
              <a16:creationId xmlns:a16="http://schemas.microsoft.com/office/drawing/2014/main" id="{F7A28BEA-61E4-428E-B684-7C4DE02B495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id="{43000F7B-FDBC-49CD-9674-7F13E1C3DF3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id="{7BBBB754-4AC6-41B2-97E5-631BD1ED5C4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19" name="TextBox 1">
          <a:extLst>
            <a:ext uri="{FF2B5EF4-FFF2-40B4-BE49-F238E27FC236}">
              <a16:creationId xmlns:a16="http://schemas.microsoft.com/office/drawing/2014/main" id="{13795FC7-86DF-4EC0-9ED0-4798B195BE0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id="{433F0F46-C50C-494E-9EFB-98A7B80EF7D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id="{7E6F224B-1A4D-40F9-80E4-9219BCDC944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2" name="TextBox 1">
          <a:extLst>
            <a:ext uri="{FF2B5EF4-FFF2-40B4-BE49-F238E27FC236}">
              <a16:creationId xmlns:a16="http://schemas.microsoft.com/office/drawing/2014/main" id="{01CBC152-F288-48C6-9B7B-2B27D5A44E5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id="{0DF293DD-7B78-43B2-8E8D-EF7313CDB85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id="{33066982-9606-4D4E-A268-BBD020D0503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5" name="TextBox 1">
          <a:extLst>
            <a:ext uri="{FF2B5EF4-FFF2-40B4-BE49-F238E27FC236}">
              <a16:creationId xmlns:a16="http://schemas.microsoft.com/office/drawing/2014/main" id="{EACB9B76-DF23-419E-A0A7-FED4F88B351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id="{9E328DAA-ED3E-45C4-8FA6-76AB2767678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id="{E2048231-B7BE-4349-9053-EBA7EBD9B7A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8" name="TextBox 1">
          <a:extLst>
            <a:ext uri="{FF2B5EF4-FFF2-40B4-BE49-F238E27FC236}">
              <a16:creationId xmlns:a16="http://schemas.microsoft.com/office/drawing/2014/main" id="{59138CD0-BEAF-4E15-A6C6-31B3F72CE8E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id="{36A575EC-D216-4047-B380-5D40E7A4C91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id="{6F765733-8114-491C-ADE4-0F6DED8EB8D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1" name="TextBox 1">
          <a:extLst>
            <a:ext uri="{FF2B5EF4-FFF2-40B4-BE49-F238E27FC236}">
              <a16:creationId xmlns:a16="http://schemas.microsoft.com/office/drawing/2014/main" id="{71830475-3268-46B2-9FAB-2D0A06936D4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id="{459AF9FC-E682-41FB-ABF1-D7DB1119DCB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id="{1A326505-CFBB-4DDC-8F50-0DD5147F211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4" name="TextBox 1">
          <a:extLst>
            <a:ext uri="{FF2B5EF4-FFF2-40B4-BE49-F238E27FC236}">
              <a16:creationId xmlns:a16="http://schemas.microsoft.com/office/drawing/2014/main" id="{5E7E20DD-A565-4037-9886-6AEBDAF4E83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id="{DEA887CF-5B0A-4CF5-8F83-70E6086DBF1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id="{E6A55161-140C-4F06-B539-D00B2D676CE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7" name="TextBox 1">
          <a:extLst>
            <a:ext uri="{FF2B5EF4-FFF2-40B4-BE49-F238E27FC236}">
              <a16:creationId xmlns:a16="http://schemas.microsoft.com/office/drawing/2014/main" id="{DB8FE860-4B3B-4F9C-BB86-87E928F0C65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id="{C0F16C44-3FA5-41B4-9BC8-7A84F5AB78A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id="{44230BF1-0E89-4D2C-943A-9E40EB5F298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0" name="TextBox 1">
          <a:extLst>
            <a:ext uri="{FF2B5EF4-FFF2-40B4-BE49-F238E27FC236}">
              <a16:creationId xmlns:a16="http://schemas.microsoft.com/office/drawing/2014/main" id="{D5B3B99E-58C1-44CE-8AE3-EEA28B532E5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id="{AB37C439-0539-4524-8DB9-AE0F8063194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id="{9412ED1D-9841-428E-87BA-BB6E1B5415F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3" name="TextBox 1">
          <a:extLst>
            <a:ext uri="{FF2B5EF4-FFF2-40B4-BE49-F238E27FC236}">
              <a16:creationId xmlns:a16="http://schemas.microsoft.com/office/drawing/2014/main" id="{6A7AF743-D2A3-43A1-B20A-009A4DC92DE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id="{F32B312E-E841-4F0F-B5AC-1962F9025A8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id="{413A8230-9BAB-4A97-9B13-1BEC17E3DA4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6" name="TextBox 1">
          <a:extLst>
            <a:ext uri="{FF2B5EF4-FFF2-40B4-BE49-F238E27FC236}">
              <a16:creationId xmlns:a16="http://schemas.microsoft.com/office/drawing/2014/main" id="{4A82C4D3-628B-4340-BB1B-904D3D2C465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id="{277C9AA9-988E-4F1C-8D4A-B990D58A7C0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id="{161869BE-1C28-4B0F-905C-98104CC7F8F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49" name="TextBox 1">
          <a:extLst>
            <a:ext uri="{FF2B5EF4-FFF2-40B4-BE49-F238E27FC236}">
              <a16:creationId xmlns:a16="http://schemas.microsoft.com/office/drawing/2014/main" id="{B2CBB2DE-B0C9-4845-B4FB-6A4DB64E469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id="{18A4F26F-616B-4458-BEED-9542A67F36B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id="{0BD84F92-A561-4588-AFAD-13A07456DB51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452" name="TextBox 1">
          <a:extLst>
            <a:ext uri="{FF2B5EF4-FFF2-40B4-BE49-F238E27FC236}">
              <a16:creationId xmlns:a16="http://schemas.microsoft.com/office/drawing/2014/main" id="{1798931B-24AE-44FD-8A6D-FB003F7708BE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id="{0E20C438-6AAD-4132-A52A-3663DFBF404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id="{924885F7-EEA6-4CAE-AAC7-3208FD67258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5" name="TextBox 1">
          <a:extLst>
            <a:ext uri="{FF2B5EF4-FFF2-40B4-BE49-F238E27FC236}">
              <a16:creationId xmlns:a16="http://schemas.microsoft.com/office/drawing/2014/main" id="{65900617-9400-48EC-A95C-BB46E4059DD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id="{412EE9ED-35B6-4028-B73A-B837DC7A511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id="{C1CF658A-43E9-4159-ADE1-007187353ED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8" name="TextBox 1">
          <a:extLst>
            <a:ext uri="{FF2B5EF4-FFF2-40B4-BE49-F238E27FC236}">
              <a16:creationId xmlns:a16="http://schemas.microsoft.com/office/drawing/2014/main" id="{413DEF6E-C415-4ED7-9954-8B9F0A8072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id="{066A4CD5-729E-4B45-B5F0-59B14A3C6AF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id="{BFBCB8BC-A36A-4292-B8FC-B90E6D04D6E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1" name="TextBox 1">
          <a:extLst>
            <a:ext uri="{FF2B5EF4-FFF2-40B4-BE49-F238E27FC236}">
              <a16:creationId xmlns:a16="http://schemas.microsoft.com/office/drawing/2014/main" id="{8CE48DB3-857D-4B3F-9EDD-C0FCEF7B480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id="{1E194381-B915-4E60-B4DD-1AB994EF80C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id="{CD4A458F-63E9-4101-B72A-836AEF49416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4" name="TextBox 1">
          <a:extLst>
            <a:ext uri="{FF2B5EF4-FFF2-40B4-BE49-F238E27FC236}">
              <a16:creationId xmlns:a16="http://schemas.microsoft.com/office/drawing/2014/main" id="{97654633-C33E-4A08-B848-547DB5A45D6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id="{8BAC9188-7376-4DFB-A7FE-9D88199C6F6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id="{8E163D35-E4DC-4388-9AFC-83DAB1BF32E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7" name="TextBox 1">
          <a:extLst>
            <a:ext uri="{FF2B5EF4-FFF2-40B4-BE49-F238E27FC236}">
              <a16:creationId xmlns:a16="http://schemas.microsoft.com/office/drawing/2014/main" id="{312104AE-17D3-4C17-B8C9-6F1CBD8F4B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id="{5EE3B77E-C0ED-4F50-B39F-CD1B064C377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id="{EEC78480-BDB3-4002-95EC-E05A56E1103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0" name="TextBox 1">
          <a:extLst>
            <a:ext uri="{FF2B5EF4-FFF2-40B4-BE49-F238E27FC236}">
              <a16:creationId xmlns:a16="http://schemas.microsoft.com/office/drawing/2014/main" id="{EE8EAC19-B371-4236-A75B-8B19AFD1035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id="{E77AE3FF-B00D-4C9B-A3F5-01EB0176959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id="{B365F213-BBC9-4D36-BA8E-A5CEF5AD554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3" name="TextBox 1">
          <a:extLst>
            <a:ext uri="{FF2B5EF4-FFF2-40B4-BE49-F238E27FC236}">
              <a16:creationId xmlns:a16="http://schemas.microsoft.com/office/drawing/2014/main" id="{3ED55E2A-80EF-475A-AD85-D21C9508302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id="{B7A5E815-E6A1-43ED-9630-508C7190A64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id="{E3E36C4F-1636-43E3-B68F-19AAB6AD92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6" name="TextBox 1">
          <a:extLst>
            <a:ext uri="{FF2B5EF4-FFF2-40B4-BE49-F238E27FC236}">
              <a16:creationId xmlns:a16="http://schemas.microsoft.com/office/drawing/2014/main" id="{52B259F3-F0F7-43FF-B4BB-21458D0FF53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id="{C79CE5AC-88DA-4DFE-A1B4-E1838D299AD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id="{79F06BDD-9375-4747-A5DB-3EC32A1CFBF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79" name="TextBox 1">
          <a:extLst>
            <a:ext uri="{FF2B5EF4-FFF2-40B4-BE49-F238E27FC236}">
              <a16:creationId xmlns:a16="http://schemas.microsoft.com/office/drawing/2014/main" id="{69267BAF-CEBA-4479-BB22-B88449203F2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id="{E7D10FAF-1657-4787-B481-5E1CC368DC8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id="{5FF89792-6C28-4871-84AD-9217E9AC1A6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2" name="TextBox 1">
          <a:extLst>
            <a:ext uri="{FF2B5EF4-FFF2-40B4-BE49-F238E27FC236}">
              <a16:creationId xmlns:a16="http://schemas.microsoft.com/office/drawing/2014/main" id="{89AF88EF-A981-48E9-B6D9-B6764F176D7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id="{D2E65663-FDD5-42DC-A8E3-9DAB5CF06B8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id="{A09E4873-F7E4-4ADB-B0E1-7E83F5A6559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5" name="TextBox 1">
          <a:extLst>
            <a:ext uri="{FF2B5EF4-FFF2-40B4-BE49-F238E27FC236}">
              <a16:creationId xmlns:a16="http://schemas.microsoft.com/office/drawing/2014/main" id="{75E2BD57-5CCA-45A2-8A1D-E50A5BD8F87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id="{A2598746-5497-46AB-9244-1799E49B4C6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id="{3AA2ED71-B152-41A7-A823-6BFB7000A0F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8" name="TextBox 1">
          <a:extLst>
            <a:ext uri="{FF2B5EF4-FFF2-40B4-BE49-F238E27FC236}">
              <a16:creationId xmlns:a16="http://schemas.microsoft.com/office/drawing/2014/main" id="{EE5F2324-BE14-4813-B959-94BBC3B8FEA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id="{7AAD6004-AD85-471E-99D9-666F201DD65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id="{93EC9AA4-3E9E-43E9-8D95-7B5B56E0719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1" name="TextBox 1">
          <a:extLst>
            <a:ext uri="{FF2B5EF4-FFF2-40B4-BE49-F238E27FC236}">
              <a16:creationId xmlns:a16="http://schemas.microsoft.com/office/drawing/2014/main" id="{02E24F96-8F5A-4370-BA06-EE14FBD9DA5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id="{72344691-7D91-4876-9038-1FB94A49AA1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id="{81AAD261-0B5F-4E37-9606-B3EC34BF5E0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4" name="TextBox 1">
          <a:extLst>
            <a:ext uri="{FF2B5EF4-FFF2-40B4-BE49-F238E27FC236}">
              <a16:creationId xmlns:a16="http://schemas.microsoft.com/office/drawing/2014/main" id="{B7AF69C2-36BA-44E5-A6EA-7B3F1D80B71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id="{3F631966-1E54-446F-8EA4-C473960637A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id="{A1E85A95-D221-4659-AB76-383BC9DD601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7" name="TextBox 1">
          <a:extLst>
            <a:ext uri="{FF2B5EF4-FFF2-40B4-BE49-F238E27FC236}">
              <a16:creationId xmlns:a16="http://schemas.microsoft.com/office/drawing/2014/main" id="{FD8BAC43-FA7C-4552-84EC-580796B626B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id="{AC3C24C7-5587-4085-A07C-89133151375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id="{490C2E0B-B8F1-427A-8528-C41FF77F8907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500" name="TextBox 1">
          <a:extLst>
            <a:ext uri="{FF2B5EF4-FFF2-40B4-BE49-F238E27FC236}">
              <a16:creationId xmlns:a16="http://schemas.microsoft.com/office/drawing/2014/main" id="{B5E9C870-1F47-445F-85B5-109D1045F878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id="{CBB3670D-82E0-419F-AA13-6AB20FECAD4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id="{91E7CB76-745A-431A-B300-74B77BC3CBC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3" name="TextBox 1">
          <a:extLst>
            <a:ext uri="{FF2B5EF4-FFF2-40B4-BE49-F238E27FC236}">
              <a16:creationId xmlns:a16="http://schemas.microsoft.com/office/drawing/2014/main" id="{DC24CE8D-69C0-4488-807F-24306A7BFE6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id="{ACFF0159-2152-4CBE-989D-3AECBACDA94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id="{DA9ED3C8-0D27-4EB0-BB1E-AEF0B8D78A9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6" name="TextBox 1">
          <a:extLst>
            <a:ext uri="{FF2B5EF4-FFF2-40B4-BE49-F238E27FC236}">
              <a16:creationId xmlns:a16="http://schemas.microsoft.com/office/drawing/2014/main" id="{77FE1D79-8A09-4B02-8991-F44AC7BE421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id="{A1872AC0-5325-497A-9914-9352090C646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id="{9F8AB91D-2560-445D-B0A3-FFD85729748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09" name="TextBox 1">
          <a:extLst>
            <a:ext uri="{FF2B5EF4-FFF2-40B4-BE49-F238E27FC236}">
              <a16:creationId xmlns:a16="http://schemas.microsoft.com/office/drawing/2014/main" id="{4431EE8A-C879-4F78-905B-C0A4AC2F14F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id="{DB0AF5EB-C122-4450-AEB0-C0274464FB4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id="{37C0623E-ACCA-470A-9EEF-03D7D205F0C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2" name="TextBox 1">
          <a:extLst>
            <a:ext uri="{FF2B5EF4-FFF2-40B4-BE49-F238E27FC236}">
              <a16:creationId xmlns:a16="http://schemas.microsoft.com/office/drawing/2014/main" id="{E0A6BD76-C6F6-4485-8F9E-37AB62E4DF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id="{32365281-F1FE-4F15-B4C8-59B507786C4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id="{F28E200C-38CA-4DE8-9458-6A7F33973DF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5" name="TextBox 1">
          <a:extLst>
            <a:ext uri="{FF2B5EF4-FFF2-40B4-BE49-F238E27FC236}">
              <a16:creationId xmlns:a16="http://schemas.microsoft.com/office/drawing/2014/main" id="{8A84D296-7A4D-450B-99DC-9275B33948C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id="{AB179B42-147B-40B4-A4F8-7D7E6560C2B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id="{6A772617-B0B1-405A-9846-8179D68593E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8" name="TextBox 1">
          <a:extLst>
            <a:ext uri="{FF2B5EF4-FFF2-40B4-BE49-F238E27FC236}">
              <a16:creationId xmlns:a16="http://schemas.microsoft.com/office/drawing/2014/main" id="{D70BDBB2-2B7F-4080-964A-07B0A16C6A9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id="{D1D5199D-F8A2-42E8-ABEE-0CDC628A9E1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id="{34E4C8D4-3805-42FB-9591-1377B07EF97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1" name="TextBox 1">
          <a:extLst>
            <a:ext uri="{FF2B5EF4-FFF2-40B4-BE49-F238E27FC236}">
              <a16:creationId xmlns:a16="http://schemas.microsoft.com/office/drawing/2014/main" id="{E1526279-476F-437B-BE01-BCB94D85C38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id="{129FA056-AB49-4758-85DC-F758EEAB35C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id="{A46F3BA6-785D-4158-BA8F-DC52FF89CA3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4" name="TextBox 1">
          <a:extLst>
            <a:ext uri="{FF2B5EF4-FFF2-40B4-BE49-F238E27FC236}">
              <a16:creationId xmlns:a16="http://schemas.microsoft.com/office/drawing/2014/main" id="{9D6BFF56-8503-4A35-830C-A47A4247DB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id="{C516FC21-2A42-4E32-8590-E2B1237550B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id="{7BF3869A-8EC2-4C65-A7D2-5584C5FA735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7" name="TextBox 1">
          <a:extLst>
            <a:ext uri="{FF2B5EF4-FFF2-40B4-BE49-F238E27FC236}">
              <a16:creationId xmlns:a16="http://schemas.microsoft.com/office/drawing/2014/main" id="{12B3B37C-87C3-4B85-AC03-41157B9A99D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id="{BD0E72FD-E734-452F-BEB4-14393F80D76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id="{B6FF9663-7A0D-4E3E-8703-6DFB91C50A4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0" name="TextBox 1">
          <a:extLst>
            <a:ext uri="{FF2B5EF4-FFF2-40B4-BE49-F238E27FC236}">
              <a16:creationId xmlns:a16="http://schemas.microsoft.com/office/drawing/2014/main" id="{D2A2AA5B-EB98-48C5-92AD-30DFE10887A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id="{BD906361-AAD6-4E60-AA19-1ADC748CCD7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id="{B6039026-3928-49A2-9CF4-134A046A473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3" name="TextBox 1">
          <a:extLst>
            <a:ext uri="{FF2B5EF4-FFF2-40B4-BE49-F238E27FC236}">
              <a16:creationId xmlns:a16="http://schemas.microsoft.com/office/drawing/2014/main" id="{B00C7A06-D0A8-4790-B50D-F70B1FFF393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id="{7B6161FA-7B65-4EB7-9151-89B5AFCB190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id="{C3D0B77A-1A1E-48C0-A8C9-6327947E931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6" name="TextBox 1">
          <a:extLst>
            <a:ext uri="{FF2B5EF4-FFF2-40B4-BE49-F238E27FC236}">
              <a16:creationId xmlns:a16="http://schemas.microsoft.com/office/drawing/2014/main" id="{8A7822A6-F906-40B1-9FAB-2A360D90B4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id="{B2C6D135-51BB-4109-A783-3FC0830EEBD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id="{25E586AE-F002-4F49-A9C0-17F23CEE03B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39" name="TextBox 1">
          <a:extLst>
            <a:ext uri="{FF2B5EF4-FFF2-40B4-BE49-F238E27FC236}">
              <a16:creationId xmlns:a16="http://schemas.microsoft.com/office/drawing/2014/main" id="{69B794BF-E21E-4563-B296-A33312DBDB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id="{3BB4EE70-A9FC-4092-93FF-83A3A9376A4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id="{FFBB33F9-0DDE-4CA5-AA75-BB992BB9E56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2" name="TextBox 1">
          <a:extLst>
            <a:ext uri="{FF2B5EF4-FFF2-40B4-BE49-F238E27FC236}">
              <a16:creationId xmlns:a16="http://schemas.microsoft.com/office/drawing/2014/main" id="{EC559CDB-09FD-421E-AE2D-B62E94BA177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id="{01B19FEE-7A44-42B1-BCA8-13ABB212E9D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id="{FBD2B50E-503F-4FB6-BEF8-46F63526E51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5" name="TextBox 1">
          <a:extLst>
            <a:ext uri="{FF2B5EF4-FFF2-40B4-BE49-F238E27FC236}">
              <a16:creationId xmlns:a16="http://schemas.microsoft.com/office/drawing/2014/main" id="{E4BEF1E7-84AE-4E31-9059-46FD5F55D63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id="{7E62808F-7822-45DD-8611-501CF612743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id="{F7A10AD6-3273-4314-8E6F-D7FFEC831C88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548" name="TextBox 1">
          <a:extLst>
            <a:ext uri="{FF2B5EF4-FFF2-40B4-BE49-F238E27FC236}">
              <a16:creationId xmlns:a16="http://schemas.microsoft.com/office/drawing/2014/main" id="{651E1D27-48A2-40A3-9D9D-B2EF69BC2C04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id="{A77883F5-7C7D-40F3-9276-184D4215582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id="{47BC5D78-9F1C-40A6-B96E-9BA72E60FBE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1" name="TextBox 1">
          <a:extLst>
            <a:ext uri="{FF2B5EF4-FFF2-40B4-BE49-F238E27FC236}">
              <a16:creationId xmlns:a16="http://schemas.microsoft.com/office/drawing/2014/main" id="{49F64147-9BC1-4A8F-96BB-4674A354FA4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id="{D25845D0-CC1A-41E1-AAF5-975AE9B1D6A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id="{18FACCC7-FA64-4A56-AC77-94CEA63BBC1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4" name="TextBox 1">
          <a:extLst>
            <a:ext uri="{FF2B5EF4-FFF2-40B4-BE49-F238E27FC236}">
              <a16:creationId xmlns:a16="http://schemas.microsoft.com/office/drawing/2014/main" id="{C1DDE958-A13C-4E31-9E24-91FCEA7CA40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id="{EC45BFB9-307D-46A5-8FA8-41CA550E04F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id="{0DC3335E-410B-490A-AA34-AA8DC5F1F8D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7" name="TextBox 1">
          <a:extLst>
            <a:ext uri="{FF2B5EF4-FFF2-40B4-BE49-F238E27FC236}">
              <a16:creationId xmlns:a16="http://schemas.microsoft.com/office/drawing/2014/main" id="{2709E242-01BE-4FDC-9EAD-E9EF4EA32FE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id="{9A5A2FB0-DC8B-4ED6-919D-C94A73D4646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id="{0221D343-105F-447E-9948-CD595923BE8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0" name="TextBox 1">
          <a:extLst>
            <a:ext uri="{FF2B5EF4-FFF2-40B4-BE49-F238E27FC236}">
              <a16:creationId xmlns:a16="http://schemas.microsoft.com/office/drawing/2014/main" id="{E67569EB-DF8F-42D9-8FC8-53C5047DBE5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id="{5BD5D19E-E7E4-445E-8F03-5F7D275A288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id="{89DD07F0-4064-45EB-A55C-8EAE4AE311E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3" name="TextBox 1">
          <a:extLst>
            <a:ext uri="{FF2B5EF4-FFF2-40B4-BE49-F238E27FC236}">
              <a16:creationId xmlns:a16="http://schemas.microsoft.com/office/drawing/2014/main" id="{4B4072CD-1F3D-4E81-B7AF-200C4EA32F9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id="{F3B25CDD-BBCD-4D1D-8603-7CA4084FC0D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id="{68C34E55-A19C-4629-9858-01C76CFE435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6" name="TextBox 1">
          <a:extLst>
            <a:ext uri="{FF2B5EF4-FFF2-40B4-BE49-F238E27FC236}">
              <a16:creationId xmlns:a16="http://schemas.microsoft.com/office/drawing/2014/main" id="{F86EF751-761B-470A-B108-0B0D00471F2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id="{93DF9558-4805-4A09-AFCA-B4BDE170F0B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id="{C7A5E92A-6149-4B02-8CE0-1C05D687E46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69" name="TextBox 1">
          <a:extLst>
            <a:ext uri="{FF2B5EF4-FFF2-40B4-BE49-F238E27FC236}">
              <a16:creationId xmlns:a16="http://schemas.microsoft.com/office/drawing/2014/main" id="{2751D7C8-39A5-4618-8C51-FF40D094A67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id="{CE1958B6-1C0E-458B-915A-B393519E164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id="{F46B6771-835C-4F1C-BACC-291D1B9ED05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2" name="TextBox 1">
          <a:extLst>
            <a:ext uri="{FF2B5EF4-FFF2-40B4-BE49-F238E27FC236}">
              <a16:creationId xmlns:a16="http://schemas.microsoft.com/office/drawing/2014/main" id="{1B2F7D87-1C0B-4C17-9AE3-1576688CC1F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id="{AD094675-72B6-4FBF-A80A-8AD216A9AA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id="{D6903D35-3D35-413C-A5C7-A92BCC1FEDC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5" name="TextBox 1">
          <a:extLst>
            <a:ext uri="{FF2B5EF4-FFF2-40B4-BE49-F238E27FC236}">
              <a16:creationId xmlns:a16="http://schemas.microsoft.com/office/drawing/2014/main" id="{F746C789-91C1-474D-8626-3129B705048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id="{8D097053-DA94-4D22-BCD4-F89A171043E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id="{628CC572-76BB-436E-8BF4-4B6A6B025F4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8" name="TextBox 1">
          <a:extLst>
            <a:ext uri="{FF2B5EF4-FFF2-40B4-BE49-F238E27FC236}">
              <a16:creationId xmlns:a16="http://schemas.microsoft.com/office/drawing/2014/main" id="{35377361-3D7B-4B8D-8668-4EEF180CD23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id="{3AD76F51-BB49-4C63-86C0-A182FEA0770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id="{F5AB2FA6-BCB7-49AD-A70A-487D630A6D4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1" name="TextBox 1">
          <a:extLst>
            <a:ext uri="{FF2B5EF4-FFF2-40B4-BE49-F238E27FC236}">
              <a16:creationId xmlns:a16="http://schemas.microsoft.com/office/drawing/2014/main" id="{B2B61553-B980-418C-B466-74FEE467B5A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id="{70AD612D-5EAE-41E3-A3F4-2D5840F2252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id="{2F8A7619-83AE-4311-BE47-DD21BDBEE63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4" name="TextBox 1">
          <a:extLst>
            <a:ext uri="{FF2B5EF4-FFF2-40B4-BE49-F238E27FC236}">
              <a16:creationId xmlns:a16="http://schemas.microsoft.com/office/drawing/2014/main" id="{FBA52505-C443-4B50-BE56-CD73EE8AE13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id="{2384FF17-51F0-4F7D-9C65-84FD2FA7F55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id="{8D71EAD4-1B98-4BE8-9D42-E6257A729D2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7" name="TextBox 1">
          <a:extLst>
            <a:ext uri="{FF2B5EF4-FFF2-40B4-BE49-F238E27FC236}">
              <a16:creationId xmlns:a16="http://schemas.microsoft.com/office/drawing/2014/main" id="{B5DDF200-9E9B-429C-80A5-B95E006FD9D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id="{7AF15973-63FB-483D-9705-90BCABC4750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id="{A6AA5DED-E90A-44E6-9C8B-8962A68FFCA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0" name="TextBox 1">
          <a:extLst>
            <a:ext uri="{FF2B5EF4-FFF2-40B4-BE49-F238E27FC236}">
              <a16:creationId xmlns:a16="http://schemas.microsoft.com/office/drawing/2014/main" id="{D537EB77-F188-473C-AA3D-504788CD0EC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id="{6F523BDC-8D73-45B3-9ED2-A8556DE386B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id="{8B0CFDBA-ECBE-4955-BD88-45FE385D236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3" name="TextBox 1">
          <a:extLst>
            <a:ext uri="{FF2B5EF4-FFF2-40B4-BE49-F238E27FC236}">
              <a16:creationId xmlns:a16="http://schemas.microsoft.com/office/drawing/2014/main" id="{597DB6E6-F694-4CAE-ADC1-C0A4037CB6B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id="{5A0B418C-A06D-4313-9503-AEE21FDFA9A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id="{21CEEF5A-4863-4F60-A670-E91E5E767488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596" name="TextBox 1">
          <a:extLst>
            <a:ext uri="{FF2B5EF4-FFF2-40B4-BE49-F238E27FC236}">
              <a16:creationId xmlns:a16="http://schemas.microsoft.com/office/drawing/2014/main" id="{0EA8D17D-B574-4434-993E-CE26AC1AD8AA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id="{65503C58-9BF1-4BDD-AC43-B89ED8D281A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id="{62065D2D-98B7-49BD-95E7-4B4594B9976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599" name="TextBox 1">
          <a:extLst>
            <a:ext uri="{FF2B5EF4-FFF2-40B4-BE49-F238E27FC236}">
              <a16:creationId xmlns:a16="http://schemas.microsoft.com/office/drawing/2014/main" id="{020E515C-F487-4580-8901-EFF70D4BFB7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id="{980989B0-36E6-4D0F-A2F0-8C8C77BA11D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id="{9B67B5F7-3481-4624-98C1-4EA1E816DA8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2" name="TextBox 1">
          <a:extLst>
            <a:ext uri="{FF2B5EF4-FFF2-40B4-BE49-F238E27FC236}">
              <a16:creationId xmlns:a16="http://schemas.microsoft.com/office/drawing/2014/main" id="{21DC71F0-B4CD-48D0-87EF-C36E9719535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id="{DF5CC622-461F-4314-B39C-FC0AF69C18C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id="{F2FA16AB-AEC9-4F0C-802E-BE4A4F2BEF8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5" name="TextBox 1">
          <a:extLst>
            <a:ext uri="{FF2B5EF4-FFF2-40B4-BE49-F238E27FC236}">
              <a16:creationId xmlns:a16="http://schemas.microsoft.com/office/drawing/2014/main" id="{2F69FD9F-C400-4BCF-8A09-8572704ECE3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id="{5C0E85F8-6278-4A3C-A6CB-372BAE62C7E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id="{B7F9FAEA-AF84-4555-91CE-BE6388BD927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8" name="TextBox 1">
          <a:extLst>
            <a:ext uri="{FF2B5EF4-FFF2-40B4-BE49-F238E27FC236}">
              <a16:creationId xmlns:a16="http://schemas.microsoft.com/office/drawing/2014/main" id="{B6782E8E-C030-4B36-8890-D2CC0D16B2D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id="{5B13B8D6-4544-4282-A479-3DF1CF3180E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id="{A1B84B22-5B42-430A-9979-D661248C8B3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1" name="TextBox 1">
          <a:extLst>
            <a:ext uri="{FF2B5EF4-FFF2-40B4-BE49-F238E27FC236}">
              <a16:creationId xmlns:a16="http://schemas.microsoft.com/office/drawing/2014/main" id="{698C1921-0823-4877-88B6-CFF83ABB38A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id="{8B350A65-F80F-4BE5-B896-7818DAFFCAA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id="{00044014-917F-4E95-8277-651A7110A1A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4" name="TextBox 1">
          <a:extLst>
            <a:ext uri="{FF2B5EF4-FFF2-40B4-BE49-F238E27FC236}">
              <a16:creationId xmlns:a16="http://schemas.microsoft.com/office/drawing/2014/main" id="{63BE55D4-5948-48E0-9C3A-B8475F3212C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id="{9EB903C7-765D-4EB9-9B0B-39146DDC95A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id="{12C74354-2B15-43EC-987F-47ADBF79B83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7" name="TextBox 1">
          <a:extLst>
            <a:ext uri="{FF2B5EF4-FFF2-40B4-BE49-F238E27FC236}">
              <a16:creationId xmlns:a16="http://schemas.microsoft.com/office/drawing/2014/main" id="{7199B3DB-145D-417D-840E-CC325804649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id="{A0DF178B-0E7B-4F9D-B365-C855DE5BA7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id="{82BF10F9-D44B-43CA-87C3-7AFC99E2A8A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0" name="TextBox 1">
          <a:extLst>
            <a:ext uri="{FF2B5EF4-FFF2-40B4-BE49-F238E27FC236}">
              <a16:creationId xmlns:a16="http://schemas.microsoft.com/office/drawing/2014/main" id="{B89829F1-39A1-4BA0-9338-11853A7A383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id="{1EC0FD42-E0B8-47E8-889A-AC37AD3CA40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id="{783E18E7-0A51-4350-8263-0E27587F2B9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3" name="TextBox 1">
          <a:extLst>
            <a:ext uri="{FF2B5EF4-FFF2-40B4-BE49-F238E27FC236}">
              <a16:creationId xmlns:a16="http://schemas.microsoft.com/office/drawing/2014/main" id="{1A7F3860-BD96-4641-B197-C638046B297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id="{95E55CF7-7B24-44CA-AD5E-010C3584ACC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id="{75CDC853-AE2E-4C72-95FC-F888B842E8D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6" name="TextBox 1">
          <a:extLst>
            <a:ext uri="{FF2B5EF4-FFF2-40B4-BE49-F238E27FC236}">
              <a16:creationId xmlns:a16="http://schemas.microsoft.com/office/drawing/2014/main" id="{445C85BA-5213-4DE9-B0B8-3F27432BEA2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id="{AABF071D-F08D-4A4B-8654-44B1C8C0206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id="{6EC2830D-9243-488E-9ED3-9F73A2AAD64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29" name="TextBox 1">
          <a:extLst>
            <a:ext uri="{FF2B5EF4-FFF2-40B4-BE49-F238E27FC236}">
              <a16:creationId xmlns:a16="http://schemas.microsoft.com/office/drawing/2014/main" id="{85B1A33E-76DC-4F77-8EC3-70A7F90FACF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id="{519BF747-1F81-48ED-9E28-68A5E3332BE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id="{55135507-8CDF-462E-B6A4-AD475AE4DCB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2" name="TextBox 1">
          <a:extLst>
            <a:ext uri="{FF2B5EF4-FFF2-40B4-BE49-F238E27FC236}">
              <a16:creationId xmlns:a16="http://schemas.microsoft.com/office/drawing/2014/main" id="{6F08E5E2-7D0B-4B0A-9BE8-5DC884F6CBE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id="{0ABC7F39-979E-4335-9C8F-F8E376AA980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id="{011776E4-07E9-4FC6-A46B-25BFB74BF7A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5" name="TextBox 1">
          <a:extLst>
            <a:ext uri="{FF2B5EF4-FFF2-40B4-BE49-F238E27FC236}">
              <a16:creationId xmlns:a16="http://schemas.microsoft.com/office/drawing/2014/main" id="{A2E2C2EC-ED8A-492A-B50D-A3325AFC9F9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id="{F4EC7C92-4051-4CBA-ABE0-8C132066C74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id="{51FF15FB-6E17-46B2-8EAE-E371664D364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8" name="TextBox 1">
          <a:extLst>
            <a:ext uri="{FF2B5EF4-FFF2-40B4-BE49-F238E27FC236}">
              <a16:creationId xmlns:a16="http://schemas.microsoft.com/office/drawing/2014/main" id="{D8088F4C-C659-4B5B-8B85-E5F8C8BEACA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id="{76F617CF-4148-4DC2-ABF8-82181D5DF4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id="{0E8B7ABB-DD4D-46D9-B206-441172B1642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1" name="TextBox 1">
          <a:extLst>
            <a:ext uri="{FF2B5EF4-FFF2-40B4-BE49-F238E27FC236}">
              <a16:creationId xmlns:a16="http://schemas.microsoft.com/office/drawing/2014/main" id="{7F26CF6C-DCFB-4146-BB7A-C2F92BD1712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id="{0273CBE0-7333-44DA-8AA1-6DD482B2F65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id="{7FEC1CC5-C62A-4BBB-977E-4D9CEEA340D8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644" name="TextBox 1">
          <a:extLst>
            <a:ext uri="{FF2B5EF4-FFF2-40B4-BE49-F238E27FC236}">
              <a16:creationId xmlns:a16="http://schemas.microsoft.com/office/drawing/2014/main" id="{34CE47CC-E617-4DF7-8870-832482E620CF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id="{C1EF7AD7-16E5-4E69-AC02-F11F14A0C89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id="{82DA9A69-95D7-466D-AC80-4B605266CCA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7" name="TextBox 1">
          <a:extLst>
            <a:ext uri="{FF2B5EF4-FFF2-40B4-BE49-F238E27FC236}">
              <a16:creationId xmlns:a16="http://schemas.microsoft.com/office/drawing/2014/main" id="{239073B4-6A58-49EA-B725-11027F726CD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id="{3326425E-D428-4857-A09D-11DE4AB5FB7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id="{1B93C377-0828-4034-818E-47AD9982B5E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0" name="TextBox 1">
          <a:extLst>
            <a:ext uri="{FF2B5EF4-FFF2-40B4-BE49-F238E27FC236}">
              <a16:creationId xmlns:a16="http://schemas.microsoft.com/office/drawing/2014/main" id="{95673388-2942-4372-9D58-6D6F47F3DBA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id="{6DE37676-BCAB-421F-9230-3FEEB7232F1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id="{1B55AEFE-A8A1-44A0-8C3E-0B28FCA964E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3" name="TextBox 1">
          <a:extLst>
            <a:ext uri="{FF2B5EF4-FFF2-40B4-BE49-F238E27FC236}">
              <a16:creationId xmlns:a16="http://schemas.microsoft.com/office/drawing/2014/main" id="{5663E865-D01E-4AE3-8201-FC2845B61C6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id="{3351587F-3C31-4008-A423-FA7E4CD1E43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id="{093676CB-7B04-44A1-A73F-6861538FE7D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6" name="TextBox 1">
          <a:extLst>
            <a:ext uri="{FF2B5EF4-FFF2-40B4-BE49-F238E27FC236}">
              <a16:creationId xmlns:a16="http://schemas.microsoft.com/office/drawing/2014/main" id="{4B931DC3-ED18-4C78-9648-A98C999A149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id="{C4F13C29-9A81-49C2-BBC8-B274BE17A2B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id="{77C0E0F7-A93D-4648-AF13-4AADAD6A4AC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59" name="TextBox 1">
          <a:extLst>
            <a:ext uri="{FF2B5EF4-FFF2-40B4-BE49-F238E27FC236}">
              <a16:creationId xmlns:a16="http://schemas.microsoft.com/office/drawing/2014/main" id="{7011009B-43BE-44A1-BC37-16898453810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id="{4D0F0B1A-BD69-464C-A1B6-BB49BE67441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id="{A906341E-2BAF-4E12-8034-A12F25136B3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2" name="TextBox 1">
          <a:extLst>
            <a:ext uri="{FF2B5EF4-FFF2-40B4-BE49-F238E27FC236}">
              <a16:creationId xmlns:a16="http://schemas.microsoft.com/office/drawing/2014/main" id="{1A99832B-09EF-4C6F-872F-C2DC41CE347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id="{FA237E7B-0D76-460D-AC02-B24A57A3B07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id="{C2AC82AD-C7F2-48A0-9342-87377BA6671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5" name="TextBox 1">
          <a:extLst>
            <a:ext uri="{FF2B5EF4-FFF2-40B4-BE49-F238E27FC236}">
              <a16:creationId xmlns:a16="http://schemas.microsoft.com/office/drawing/2014/main" id="{49C89B57-D551-4C5B-9EE3-8E8F6EB0CAA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id="{26836493-C998-4B79-B8BA-EB2E42E2F48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id="{EA122D86-5D5A-419C-BD4E-967923710C8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8" name="TextBox 1">
          <a:extLst>
            <a:ext uri="{FF2B5EF4-FFF2-40B4-BE49-F238E27FC236}">
              <a16:creationId xmlns:a16="http://schemas.microsoft.com/office/drawing/2014/main" id="{6BFD9804-8906-4DB7-BAD9-A413BDDF222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id="{2EEBAC52-392E-4CD8-AB9D-1B743832940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id="{75161BFE-ADB3-4A2C-A457-E04811B80CE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1" name="TextBox 1">
          <a:extLst>
            <a:ext uri="{FF2B5EF4-FFF2-40B4-BE49-F238E27FC236}">
              <a16:creationId xmlns:a16="http://schemas.microsoft.com/office/drawing/2014/main" id="{23CED8D0-41B8-4A4E-AE96-2EDE4D43C1C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id="{DFC67642-E252-479E-83ED-754A0C0EAD1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id="{370EE3CA-1327-42F9-885F-BDD7A6370CD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4" name="TextBox 1">
          <a:extLst>
            <a:ext uri="{FF2B5EF4-FFF2-40B4-BE49-F238E27FC236}">
              <a16:creationId xmlns:a16="http://schemas.microsoft.com/office/drawing/2014/main" id="{7D76553E-1F92-4463-ADF6-134F6B5BFC8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id="{2298EE20-16F6-48DF-9AC2-D3FED7FBE4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id="{772B1C65-5C5E-4C54-BDE8-267DCCBA3C5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7" name="TextBox 1">
          <a:extLst>
            <a:ext uri="{FF2B5EF4-FFF2-40B4-BE49-F238E27FC236}">
              <a16:creationId xmlns:a16="http://schemas.microsoft.com/office/drawing/2014/main" id="{311DA093-A701-4222-A202-C6C5D640FE0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id="{DCE25A43-2F5A-4891-83F4-9A5E33F0FC1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id="{95E888C8-40EC-4423-9624-01A956FF18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0" name="TextBox 1">
          <a:extLst>
            <a:ext uri="{FF2B5EF4-FFF2-40B4-BE49-F238E27FC236}">
              <a16:creationId xmlns:a16="http://schemas.microsoft.com/office/drawing/2014/main" id="{1B22B371-03C6-4D41-932B-C72C56EA798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id="{C04B8318-9800-4C4F-B6AD-B4DA6825BF5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id="{E812CC26-1B75-43EC-ACEA-AF1A94F0FC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3" name="TextBox 1">
          <a:extLst>
            <a:ext uri="{FF2B5EF4-FFF2-40B4-BE49-F238E27FC236}">
              <a16:creationId xmlns:a16="http://schemas.microsoft.com/office/drawing/2014/main" id="{9EB319ED-F188-4969-9C02-B7E1E4CC9EC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id="{3F2B2A14-4C9A-47E7-8526-FFCA77CF777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id="{7230CA34-A171-4679-9E06-187C7F8D742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6" name="TextBox 1">
          <a:extLst>
            <a:ext uri="{FF2B5EF4-FFF2-40B4-BE49-F238E27FC236}">
              <a16:creationId xmlns:a16="http://schemas.microsoft.com/office/drawing/2014/main" id="{326C98D3-A422-4380-A5CB-0131D0612AF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id="{AD3CA2C7-920E-49FA-9AB6-136B99A1626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id="{5F74DFFE-9903-4F93-810C-FB3153252D8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89" name="TextBox 1">
          <a:extLst>
            <a:ext uri="{FF2B5EF4-FFF2-40B4-BE49-F238E27FC236}">
              <a16:creationId xmlns:a16="http://schemas.microsoft.com/office/drawing/2014/main" id="{F5D1B9ED-4625-4B7D-910E-CDFF5D24C03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id="{DA584309-F9CB-42B5-8B14-03BE8B36A01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id="{04A613F9-A95F-4494-947C-79EF98443F10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692" name="TextBox 1">
          <a:extLst>
            <a:ext uri="{FF2B5EF4-FFF2-40B4-BE49-F238E27FC236}">
              <a16:creationId xmlns:a16="http://schemas.microsoft.com/office/drawing/2014/main" id="{8CF782AF-B143-45FC-BEA2-8292C9CACAE9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id="{F0415E81-0387-48F5-BEC9-64986609E06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id="{E05AABE1-40DF-4939-AF66-DF03E6FEA46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5" name="TextBox 1">
          <a:extLst>
            <a:ext uri="{FF2B5EF4-FFF2-40B4-BE49-F238E27FC236}">
              <a16:creationId xmlns:a16="http://schemas.microsoft.com/office/drawing/2014/main" id="{8C928851-10D7-46B9-B530-46B59244AC6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id="{84D3F281-4B3D-4CA8-B4AC-42A092D60BD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id="{0F30A6A1-8DCA-41B3-A88D-C9B4B46C3F3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8" name="TextBox 1">
          <a:extLst>
            <a:ext uri="{FF2B5EF4-FFF2-40B4-BE49-F238E27FC236}">
              <a16:creationId xmlns:a16="http://schemas.microsoft.com/office/drawing/2014/main" id="{C70135A6-96B6-4FF2-96A0-65005978D7C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id="{3E87DE48-A605-465F-A38A-68B29997956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id="{2BD75D90-A085-47F5-889B-98A6DEED426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1" name="TextBox 1">
          <a:extLst>
            <a:ext uri="{FF2B5EF4-FFF2-40B4-BE49-F238E27FC236}">
              <a16:creationId xmlns:a16="http://schemas.microsoft.com/office/drawing/2014/main" id="{C01173BB-6328-4AF3-A57C-59B13D6F490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id="{656D8173-000A-437C-AA93-8984A6356BF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id="{77A963FF-2D72-47CA-BD4C-88F60A463EB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4" name="TextBox 1">
          <a:extLst>
            <a:ext uri="{FF2B5EF4-FFF2-40B4-BE49-F238E27FC236}">
              <a16:creationId xmlns:a16="http://schemas.microsoft.com/office/drawing/2014/main" id="{98BC92CA-59C5-4FAB-B8D3-0FA056545D3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id="{37B00197-89E0-46F7-B2AD-0DB5EB9D4A0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id="{FF55973F-FB2E-4184-90B2-63421AFEEDE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7" name="TextBox 1">
          <a:extLst>
            <a:ext uri="{FF2B5EF4-FFF2-40B4-BE49-F238E27FC236}">
              <a16:creationId xmlns:a16="http://schemas.microsoft.com/office/drawing/2014/main" id="{CE7AB125-3955-40A9-A0FA-08317E5D836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id="{3DB0CEF2-F1EB-4746-AD91-E6CFB05E5D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id="{3E4DD95B-5CFA-432C-BEE0-A7078714FB6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0" name="TextBox 1">
          <a:extLst>
            <a:ext uri="{FF2B5EF4-FFF2-40B4-BE49-F238E27FC236}">
              <a16:creationId xmlns:a16="http://schemas.microsoft.com/office/drawing/2014/main" id="{C99B3527-6226-4C32-9C87-FC14B1B0FE5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id="{3ABD3705-7DD4-46C6-9C6E-3EB6BFE402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id="{679AD521-CD75-466A-ABDF-2429554B20C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3" name="TextBox 1">
          <a:extLst>
            <a:ext uri="{FF2B5EF4-FFF2-40B4-BE49-F238E27FC236}">
              <a16:creationId xmlns:a16="http://schemas.microsoft.com/office/drawing/2014/main" id="{6FA20939-A522-46F5-BC34-7350FC59272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id="{46A9AD02-2C1B-4D20-9753-A735689114B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id="{D782BACE-93D0-4C6F-BDB2-56C516F0CE5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6" name="TextBox 1">
          <a:extLst>
            <a:ext uri="{FF2B5EF4-FFF2-40B4-BE49-F238E27FC236}">
              <a16:creationId xmlns:a16="http://schemas.microsoft.com/office/drawing/2014/main" id="{C6DE43AF-8966-4FAD-93C6-76E6C62AB9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id="{3FA6CD56-54BC-4DE9-B691-D07B8304031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id="{A0C04FA2-E6F7-41CE-99B8-F30F84AE670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19" name="TextBox 1">
          <a:extLst>
            <a:ext uri="{FF2B5EF4-FFF2-40B4-BE49-F238E27FC236}">
              <a16:creationId xmlns:a16="http://schemas.microsoft.com/office/drawing/2014/main" id="{5A7DE700-7224-4D2F-BA97-54ED11DBCE0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id="{B587E59B-0593-48E6-BEEF-FF7C372BF01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id="{A4B3FE58-2204-480A-88A1-7B3351EFE4D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2" name="TextBox 1">
          <a:extLst>
            <a:ext uri="{FF2B5EF4-FFF2-40B4-BE49-F238E27FC236}">
              <a16:creationId xmlns:a16="http://schemas.microsoft.com/office/drawing/2014/main" id="{EE9C414B-9064-456D-B1C7-072325B680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id="{F94AE411-CD7C-495F-81EC-77C90AD84AF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id="{EF4B4A6A-4917-49D7-90E1-17C24A70295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5" name="TextBox 1">
          <a:extLst>
            <a:ext uri="{FF2B5EF4-FFF2-40B4-BE49-F238E27FC236}">
              <a16:creationId xmlns:a16="http://schemas.microsoft.com/office/drawing/2014/main" id="{93B35A87-79A4-4F76-9252-BD665E32AE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id="{1E5F6477-1803-45D7-A7CD-4FD5CBD9C47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id="{30AB6DE4-48B5-4304-B821-AEB95B5ACBC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8" name="TextBox 1">
          <a:extLst>
            <a:ext uri="{FF2B5EF4-FFF2-40B4-BE49-F238E27FC236}">
              <a16:creationId xmlns:a16="http://schemas.microsoft.com/office/drawing/2014/main" id="{D79E0CB6-0F3A-4473-AC46-D91D81C2E17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id="{0BD4912B-3DC7-45DA-B78F-0D1B535CBB0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id="{98DB270A-1E4F-4FF3-99AB-A93191073C9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1" name="TextBox 1">
          <a:extLst>
            <a:ext uri="{FF2B5EF4-FFF2-40B4-BE49-F238E27FC236}">
              <a16:creationId xmlns:a16="http://schemas.microsoft.com/office/drawing/2014/main" id="{31E44CE9-C12F-4052-AEC5-7BCA787F23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id="{9EDA4E9A-9CF9-4617-AB15-87EB27C78F1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id="{C2BC2F91-A923-4154-9B70-33FC728589D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4" name="TextBox 1">
          <a:extLst>
            <a:ext uri="{FF2B5EF4-FFF2-40B4-BE49-F238E27FC236}">
              <a16:creationId xmlns:a16="http://schemas.microsoft.com/office/drawing/2014/main" id="{40103C66-BF77-4E56-A0AD-2007B399494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id="{09CDC86E-8674-4B5B-BE31-518B2C1D262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id="{6D21BDC9-193F-45E2-9280-9B2D9EBF799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7" name="TextBox 1">
          <a:extLst>
            <a:ext uri="{FF2B5EF4-FFF2-40B4-BE49-F238E27FC236}">
              <a16:creationId xmlns:a16="http://schemas.microsoft.com/office/drawing/2014/main" id="{668DACAA-D7EA-42DD-A379-5DF8D0E0E45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id="{B3A0D92A-5EDA-4D28-9A0E-4AE48E5A084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id="{72A7FA3E-B1D3-4279-BE12-F7404483711D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740" name="TextBox 1">
          <a:extLst>
            <a:ext uri="{FF2B5EF4-FFF2-40B4-BE49-F238E27FC236}">
              <a16:creationId xmlns:a16="http://schemas.microsoft.com/office/drawing/2014/main" id="{72665C2D-C5E9-4EEA-8916-36E559B7787A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id="{B21715FF-64D1-40B8-B299-A92923899EE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id="{2C6E2306-8AEB-4EB9-93AD-7B6DFDD0403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3" name="TextBox 1">
          <a:extLst>
            <a:ext uri="{FF2B5EF4-FFF2-40B4-BE49-F238E27FC236}">
              <a16:creationId xmlns:a16="http://schemas.microsoft.com/office/drawing/2014/main" id="{A02545C0-C0B4-46F7-9E7C-B6F66120977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id="{5BAF8CDC-B499-45E0-AD9A-836AC24EFFD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id="{18F397D9-1F75-467C-A11F-75612669DEB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6" name="TextBox 1">
          <a:extLst>
            <a:ext uri="{FF2B5EF4-FFF2-40B4-BE49-F238E27FC236}">
              <a16:creationId xmlns:a16="http://schemas.microsoft.com/office/drawing/2014/main" id="{B0C9FB04-05D1-4F21-AC3D-FF19E424791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id="{84878D37-00F6-472C-BE77-57BC83B615D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id="{1297386A-CCB7-4030-8D40-48088C6A07A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49" name="TextBox 1">
          <a:extLst>
            <a:ext uri="{FF2B5EF4-FFF2-40B4-BE49-F238E27FC236}">
              <a16:creationId xmlns:a16="http://schemas.microsoft.com/office/drawing/2014/main" id="{6068A86D-C583-4BD4-90BC-D1D2F905386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id="{5C9E223C-E68B-497E-9847-E4D4EC91DF0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id="{28FEEF1E-48CD-4B74-B429-FD3A6A5C29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2" name="TextBox 1">
          <a:extLst>
            <a:ext uri="{FF2B5EF4-FFF2-40B4-BE49-F238E27FC236}">
              <a16:creationId xmlns:a16="http://schemas.microsoft.com/office/drawing/2014/main" id="{26A7E3E5-F9DE-4C4E-B415-C516AC1C58B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id="{72A0DB86-0527-4E78-97E2-4B689D972ED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id="{C4FF2272-1FFD-4B9A-8BCB-991329A7A4D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5" name="TextBox 1">
          <a:extLst>
            <a:ext uri="{FF2B5EF4-FFF2-40B4-BE49-F238E27FC236}">
              <a16:creationId xmlns:a16="http://schemas.microsoft.com/office/drawing/2014/main" id="{9193D871-A0E7-41F9-AECB-74686C19BF1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id="{2B0229DC-3258-4FAA-BF13-B3E6ABAFAE1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id="{87E0ACBB-336D-4437-9448-CDC5A25120B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8" name="TextBox 1">
          <a:extLst>
            <a:ext uri="{FF2B5EF4-FFF2-40B4-BE49-F238E27FC236}">
              <a16:creationId xmlns:a16="http://schemas.microsoft.com/office/drawing/2014/main" id="{B610C6AF-C3C6-4376-B01A-F6B3E042DB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id="{C9E664AB-5760-48D2-AC89-8F746FC1377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id="{D19C63EB-CCD9-4582-89CE-2C99A1C3DD6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1" name="TextBox 1">
          <a:extLst>
            <a:ext uri="{FF2B5EF4-FFF2-40B4-BE49-F238E27FC236}">
              <a16:creationId xmlns:a16="http://schemas.microsoft.com/office/drawing/2014/main" id="{3325C517-DD73-4AE8-A3CE-953C563BD73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id="{FA5E414F-2BCA-458B-BCC3-8D91EC3ED93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id="{E44BCC68-EC14-45C4-900E-E125321A1E0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4" name="TextBox 1">
          <a:extLst>
            <a:ext uri="{FF2B5EF4-FFF2-40B4-BE49-F238E27FC236}">
              <a16:creationId xmlns:a16="http://schemas.microsoft.com/office/drawing/2014/main" id="{87D1847E-A229-4275-8938-1473F58A9EC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id="{07E85485-15EE-4A32-9031-EA502A14FB7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id="{72F53FF9-46AE-45F5-BFA9-D2AAB4D16D6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7" name="TextBox 1">
          <a:extLst>
            <a:ext uri="{FF2B5EF4-FFF2-40B4-BE49-F238E27FC236}">
              <a16:creationId xmlns:a16="http://schemas.microsoft.com/office/drawing/2014/main" id="{7F24FF75-E5A1-4679-A152-1A762248AA3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id="{C3288085-B030-49E9-9398-E1F5C95F907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id="{E1724FB1-931C-4486-8EFC-88CFED6C280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0" name="TextBox 1">
          <a:extLst>
            <a:ext uri="{FF2B5EF4-FFF2-40B4-BE49-F238E27FC236}">
              <a16:creationId xmlns:a16="http://schemas.microsoft.com/office/drawing/2014/main" id="{51829C71-6461-4FDE-9E3C-583533A8815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id="{FB2E50E3-461C-44CA-874A-1A0203D20B4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id="{61B49D55-28E4-4A2F-A87B-FEA9B78E7CE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3" name="TextBox 1">
          <a:extLst>
            <a:ext uri="{FF2B5EF4-FFF2-40B4-BE49-F238E27FC236}">
              <a16:creationId xmlns:a16="http://schemas.microsoft.com/office/drawing/2014/main" id="{894BBC5F-35EF-4AE3-89AA-D28F918E601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id="{D572225F-C046-4BEA-8588-10EDCFF5CB1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id="{24564F99-E6D9-46C0-B699-F8F86DEAD14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6" name="TextBox 1">
          <a:extLst>
            <a:ext uri="{FF2B5EF4-FFF2-40B4-BE49-F238E27FC236}">
              <a16:creationId xmlns:a16="http://schemas.microsoft.com/office/drawing/2014/main" id="{E506F5BA-E48A-453D-9B0C-0BF7D69DC9D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id="{C0FAB6C9-0AAB-4C57-A45E-387AF0070B2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id="{DEAC79D5-7C82-403E-8D0F-7952657880B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79" name="TextBox 1">
          <a:extLst>
            <a:ext uri="{FF2B5EF4-FFF2-40B4-BE49-F238E27FC236}">
              <a16:creationId xmlns:a16="http://schemas.microsoft.com/office/drawing/2014/main" id="{8797BE45-EFFD-4743-83B0-99E77201E0C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id="{734031A7-101B-4843-B7A4-56CD8A60616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id="{F65075E1-2691-4CC0-8E77-35B7ABB0877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2" name="TextBox 1">
          <a:extLst>
            <a:ext uri="{FF2B5EF4-FFF2-40B4-BE49-F238E27FC236}">
              <a16:creationId xmlns:a16="http://schemas.microsoft.com/office/drawing/2014/main" id="{CDD00907-2151-4D98-84C3-788F3112D12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id="{3CDB48BE-44FF-4323-80CC-8F387236FD6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id="{7A8F1E93-ABDC-46CA-B633-1D1AC322A8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5" name="TextBox 1">
          <a:extLst>
            <a:ext uri="{FF2B5EF4-FFF2-40B4-BE49-F238E27FC236}">
              <a16:creationId xmlns:a16="http://schemas.microsoft.com/office/drawing/2014/main" id="{07718ECE-8C6A-4EC4-AD8E-426FAEE02D5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id="{1F8F7272-92D8-4C9C-A84F-DA73B48B232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id="{A749EAB0-4D45-48BB-8454-36B299EEAD02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788" name="TextBox 1">
          <a:extLst>
            <a:ext uri="{FF2B5EF4-FFF2-40B4-BE49-F238E27FC236}">
              <a16:creationId xmlns:a16="http://schemas.microsoft.com/office/drawing/2014/main" id="{2332CF5E-A8EF-4E1B-B60D-5E9F926FC303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id="{F81C257C-9700-4AC6-84C4-34FFE07E9A6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id="{3FDF3EE0-AB14-4A86-BD84-C4883F479A7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1" name="TextBox 1">
          <a:extLst>
            <a:ext uri="{FF2B5EF4-FFF2-40B4-BE49-F238E27FC236}">
              <a16:creationId xmlns:a16="http://schemas.microsoft.com/office/drawing/2014/main" id="{8EC976C1-3467-42E4-9081-0112EAC31A7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id="{C7ED1756-EB76-4A78-8211-B47522D1CCD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id="{D863AED3-F194-4D34-BE71-9B64171B47F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4" name="TextBox 1">
          <a:extLst>
            <a:ext uri="{FF2B5EF4-FFF2-40B4-BE49-F238E27FC236}">
              <a16:creationId xmlns:a16="http://schemas.microsoft.com/office/drawing/2014/main" id="{9624A6E0-1215-4EA0-8C84-B35F7E97C5E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id="{3B3BE762-B466-4CF7-85DA-4D777883E30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id="{54035E01-F776-46B9-AC36-46ED293605D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7" name="TextBox 1">
          <a:extLst>
            <a:ext uri="{FF2B5EF4-FFF2-40B4-BE49-F238E27FC236}">
              <a16:creationId xmlns:a16="http://schemas.microsoft.com/office/drawing/2014/main" id="{45F3E2A2-2F39-46C6-9CD6-66E9E2BB794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id="{8EF185AA-0A28-4E8E-BF62-AE1B5B04A1B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id="{5B95BDB5-0222-4FE9-835B-7BED88D28B6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0" name="TextBox 1">
          <a:extLst>
            <a:ext uri="{FF2B5EF4-FFF2-40B4-BE49-F238E27FC236}">
              <a16:creationId xmlns:a16="http://schemas.microsoft.com/office/drawing/2014/main" id="{793F2A0A-A964-41A6-BE2E-19664EB94E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id="{42AA11D4-DEB9-450B-A431-CC5620A6CE1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id="{7665C18C-C05E-400E-83FC-4C38A2F3C32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3" name="TextBox 1">
          <a:extLst>
            <a:ext uri="{FF2B5EF4-FFF2-40B4-BE49-F238E27FC236}">
              <a16:creationId xmlns:a16="http://schemas.microsoft.com/office/drawing/2014/main" id="{E55CC2A8-DD27-45F4-84BB-6737AC085EB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id="{386880BA-8D12-49F9-973E-4112B27E64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id="{AE41F128-BCFB-45F9-9ADA-64C8BAAF49B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6" name="TextBox 1">
          <a:extLst>
            <a:ext uri="{FF2B5EF4-FFF2-40B4-BE49-F238E27FC236}">
              <a16:creationId xmlns:a16="http://schemas.microsoft.com/office/drawing/2014/main" id="{F8266F93-9B72-4BB7-839F-242C9DF614D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id="{BADE6BD8-2AA1-4D4C-A545-11C9F98CBD0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id="{7F59C819-1C3A-4AFF-AA9B-D0607102092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09" name="TextBox 1">
          <a:extLst>
            <a:ext uri="{FF2B5EF4-FFF2-40B4-BE49-F238E27FC236}">
              <a16:creationId xmlns:a16="http://schemas.microsoft.com/office/drawing/2014/main" id="{57EE7939-25AB-406F-8DC2-2C4B926DB57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id="{C9AE2D0A-694E-443F-B940-9835EAD43AD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id="{B4915CE2-E9C6-4800-A1A4-B35E263048E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2" name="TextBox 1">
          <a:extLst>
            <a:ext uri="{FF2B5EF4-FFF2-40B4-BE49-F238E27FC236}">
              <a16:creationId xmlns:a16="http://schemas.microsoft.com/office/drawing/2014/main" id="{3649E3C1-92F5-4DF2-B1FC-1884B380A1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id="{8212F6EE-56D6-492C-AFE2-CAA0AB0FAE6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id="{02141B6A-059D-4797-89AB-6CFDEFF2AEB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5" name="TextBox 1">
          <a:extLst>
            <a:ext uri="{FF2B5EF4-FFF2-40B4-BE49-F238E27FC236}">
              <a16:creationId xmlns:a16="http://schemas.microsoft.com/office/drawing/2014/main" id="{816741B4-9057-478C-9584-AE9F5757DD8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id="{81DBB278-FFE6-4752-8879-E6D474FA019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id="{8F23C9DA-C667-4DCE-932C-63C7AAD6FD3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8" name="TextBox 1">
          <a:extLst>
            <a:ext uri="{FF2B5EF4-FFF2-40B4-BE49-F238E27FC236}">
              <a16:creationId xmlns:a16="http://schemas.microsoft.com/office/drawing/2014/main" id="{6F4C81E6-D82A-4147-B6FE-14668D87DBF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id="{8C25F60C-76EB-4D6F-AD20-ABD8BE5376B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id="{F33680DE-FF19-4E3D-A3F0-794CE9E3049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1" name="TextBox 1">
          <a:extLst>
            <a:ext uri="{FF2B5EF4-FFF2-40B4-BE49-F238E27FC236}">
              <a16:creationId xmlns:a16="http://schemas.microsoft.com/office/drawing/2014/main" id="{D2D4607E-D60E-4BD6-AAD9-AD6A773DB0F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id="{314146BC-A0CE-4231-AC0A-E18B6765C99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id="{36EB3407-E73C-41D3-99BD-9A640C20A37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4" name="TextBox 1">
          <a:extLst>
            <a:ext uri="{FF2B5EF4-FFF2-40B4-BE49-F238E27FC236}">
              <a16:creationId xmlns:a16="http://schemas.microsoft.com/office/drawing/2014/main" id="{A02DE904-9773-4AA4-B870-F81139526EB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id="{602B081B-4715-436E-A37D-3541B4F4FA1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id="{DE1D457B-BA93-49C3-96CE-DABB112881C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7" name="TextBox 1">
          <a:extLst>
            <a:ext uri="{FF2B5EF4-FFF2-40B4-BE49-F238E27FC236}">
              <a16:creationId xmlns:a16="http://schemas.microsoft.com/office/drawing/2014/main" id="{D198E401-17C1-407C-AF78-1922B32B5FF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id="{2961ACB1-0627-4BE6-8BCB-9C125F6D57B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id="{7051205C-0411-4329-B4CB-F990B743AC0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0" name="TextBox 1">
          <a:extLst>
            <a:ext uri="{FF2B5EF4-FFF2-40B4-BE49-F238E27FC236}">
              <a16:creationId xmlns:a16="http://schemas.microsoft.com/office/drawing/2014/main" id="{2EAB7010-C506-464C-AA58-BE9EFCDEBEB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id="{3BF7FB0D-2891-4E5B-B4FA-6CCCAAD0603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id="{DE2B019B-111E-4B92-BF91-B1056ACD491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3" name="TextBox 1">
          <a:extLst>
            <a:ext uri="{FF2B5EF4-FFF2-40B4-BE49-F238E27FC236}">
              <a16:creationId xmlns:a16="http://schemas.microsoft.com/office/drawing/2014/main" id="{15C19E1B-46FA-4EF5-830B-4D62EF26CED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id="{42127BDA-73EC-44C8-B789-00C6263981F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id="{984D9962-73AE-43F5-A03F-CE95E03C9C30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836" name="TextBox 1">
          <a:extLst>
            <a:ext uri="{FF2B5EF4-FFF2-40B4-BE49-F238E27FC236}">
              <a16:creationId xmlns:a16="http://schemas.microsoft.com/office/drawing/2014/main" id="{0DE198A8-58C6-494A-94B9-4EEA442B2F64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id="{0E74B94A-B2BD-4F74-A5BB-187676BC8EA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id="{A3C944BE-9446-466D-A3DA-35242311F1C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39" name="TextBox 1">
          <a:extLst>
            <a:ext uri="{FF2B5EF4-FFF2-40B4-BE49-F238E27FC236}">
              <a16:creationId xmlns:a16="http://schemas.microsoft.com/office/drawing/2014/main" id="{6711E82D-59A7-4566-B7F6-85B2A53BB8B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id="{F9019C11-7677-429E-B5A3-8406D0DF981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id="{24EF0B33-69EE-40B9-91F4-1AC141C4389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2" name="TextBox 1">
          <a:extLst>
            <a:ext uri="{FF2B5EF4-FFF2-40B4-BE49-F238E27FC236}">
              <a16:creationId xmlns:a16="http://schemas.microsoft.com/office/drawing/2014/main" id="{39117E79-E224-4B31-8B80-4231279E1DF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id="{59B6F301-484A-4E41-B396-04789E2B681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id="{03BCB93D-DB1D-4970-A6A2-76CD1D6C7FD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5" name="TextBox 1">
          <a:extLst>
            <a:ext uri="{FF2B5EF4-FFF2-40B4-BE49-F238E27FC236}">
              <a16:creationId xmlns:a16="http://schemas.microsoft.com/office/drawing/2014/main" id="{DE52B511-DDB5-4061-8E5C-3EDB6EB3F9D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id="{2995C17B-D710-4879-9219-56BD54A9B5A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id="{2109E4DB-F1F2-421A-AB3C-805C3AD1456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8" name="TextBox 1">
          <a:extLst>
            <a:ext uri="{FF2B5EF4-FFF2-40B4-BE49-F238E27FC236}">
              <a16:creationId xmlns:a16="http://schemas.microsoft.com/office/drawing/2014/main" id="{C91DB6B7-473B-4810-9DBE-54EDBFA19F4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id="{59474B30-98E4-4868-AF1B-657BF6475AF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id="{FF07E72F-F4F1-45A0-8634-190FADA5E00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1" name="TextBox 1">
          <a:extLst>
            <a:ext uri="{FF2B5EF4-FFF2-40B4-BE49-F238E27FC236}">
              <a16:creationId xmlns:a16="http://schemas.microsoft.com/office/drawing/2014/main" id="{4C3E8AC6-8C88-4154-8C61-DD29DE894D1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id="{7C20031A-5F2C-47F8-ABF1-52F851D40BA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id="{181E9857-A9C2-45E5-83CC-661E5DC0DA5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4" name="TextBox 1">
          <a:extLst>
            <a:ext uri="{FF2B5EF4-FFF2-40B4-BE49-F238E27FC236}">
              <a16:creationId xmlns:a16="http://schemas.microsoft.com/office/drawing/2014/main" id="{4E82EFC0-11DA-4068-B2FD-81121A9418F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id="{7736B389-4D27-4DE2-B1A9-1B655DD02B4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id="{B235CECD-8220-497B-B85C-CACC06858EA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7" name="TextBox 1">
          <a:extLst>
            <a:ext uri="{FF2B5EF4-FFF2-40B4-BE49-F238E27FC236}">
              <a16:creationId xmlns:a16="http://schemas.microsoft.com/office/drawing/2014/main" id="{A0E9FF2A-EADA-498E-9EA3-6E0A148A2F3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id="{183A0F66-A1B0-4A82-8546-2B4FF24993D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id="{F056C7C1-CBA3-4066-B46A-B15A5E53B2D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0" name="TextBox 1">
          <a:extLst>
            <a:ext uri="{FF2B5EF4-FFF2-40B4-BE49-F238E27FC236}">
              <a16:creationId xmlns:a16="http://schemas.microsoft.com/office/drawing/2014/main" id="{B5263559-0015-46C9-9DA3-BAAB2435AA6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id="{24A6021A-3095-4CF1-BE80-A4A518B4CFF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id="{CF4ECA59-61CE-43A1-8E24-62A8243B083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3" name="TextBox 1">
          <a:extLst>
            <a:ext uri="{FF2B5EF4-FFF2-40B4-BE49-F238E27FC236}">
              <a16:creationId xmlns:a16="http://schemas.microsoft.com/office/drawing/2014/main" id="{008666B6-213F-4DAD-81E2-92F8FBFE9DB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id="{8A62697C-799F-4C4F-922F-2866179B3AF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id="{A2691562-3196-4B4B-B351-3CC110EC8BB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6" name="TextBox 1">
          <a:extLst>
            <a:ext uri="{FF2B5EF4-FFF2-40B4-BE49-F238E27FC236}">
              <a16:creationId xmlns:a16="http://schemas.microsoft.com/office/drawing/2014/main" id="{2C28795B-3C7F-4B76-A2DA-3C42895308D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id="{6B530AEC-95F7-4F9B-9807-DDA42DA6427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id="{50A5D89E-FA55-4DDB-882B-1C1A0F125F8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69" name="TextBox 1">
          <a:extLst>
            <a:ext uri="{FF2B5EF4-FFF2-40B4-BE49-F238E27FC236}">
              <a16:creationId xmlns:a16="http://schemas.microsoft.com/office/drawing/2014/main" id="{92E61C97-1534-4F99-B41C-10E847D82B9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id="{FAF11E26-88D8-4F6E-86CF-39DA1D63CBE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id="{12DD393E-C107-4706-9A00-0E0BAD749B6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2" name="TextBox 1">
          <a:extLst>
            <a:ext uri="{FF2B5EF4-FFF2-40B4-BE49-F238E27FC236}">
              <a16:creationId xmlns:a16="http://schemas.microsoft.com/office/drawing/2014/main" id="{9CB437F2-C91A-418E-A085-752FD6FA844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id="{B20B6479-5F52-416C-8C13-044FBF1C13D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id="{A8ADF153-37D5-4996-BF70-75194B7A34A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5" name="TextBox 1">
          <a:extLst>
            <a:ext uri="{FF2B5EF4-FFF2-40B4-BE49-F238E27FC236}">
              <a16:creationId xmlns:a16="http://schemas.microsoft.com/office/drawing/2014/main" id="{A9AA7CB8-3226-4890-A5E8-B694AB1FEEF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id="{51B8EC89-DE18-4A1E-A331-A520D5F8158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id="{8CF0CBAC-013F-4B9E-BDEC-4D83FC8C4B0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8" name="TextBox 1">
          <a:extLst>
            <a:ext uri="{FF2B5EF4-FFF2-40B4-BE49-F238E27FC236}">
              <a16:creationId xmlns:a16="http://schemas.microsoft.com/office/drawing/2014/main" id="{D5158C84-417B-404F-9680-31D80F6854E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id="{3A84E354-E748-49C2-A299-37918845E8E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id="{F7F80D29-E929-4C0A-BC4E-FED4E6FA83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1" name="TextBox 1">
          <a:extLst>
            <a:ext uri="{FF2B5EF4-FFF2-40B4-BE49-F238E27FC236}">
              <a16:creationId xmlns:a16="http://schemas.microsoft.com/office/drawing/2014/main" id="{C49F2CA3-5B05-4E94-B20B-7568577240A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id="{7F896C3F-5125-4A11-BFA6-0C5369EFDBF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id="{AEA62907-4B90-4A9C-ABCF-C420F623B045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884" name="TextBox 1">
          <a:extLst>
            <a:ext uri="{FF2B5EF4-FFF2-40B4-BE49-F238E27FC236}">
              <a16:creationId xmlns:a16="http://schemas.microsoft.com/office/drawing/2014/main" id="{EDFE62EF-31E8-44ED-AC19-AC6ED07A7B4C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id="{3667E8E2-A169-4B5D-A121-117F7EDD3AE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id="{8F18AA3B-6337-4948-939F-0853B944B3A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7" name="TextBox 1">
          <a:extLst>
            <a:ext uri="{FF2B5EF4-FFF2-40B4-BE49-F238E27FC236}">
              <a16:creationId xmlns:a16="http://schemas.microsoft.com/office/drawing/2014/main" id="{4EAB0CBA-D4EF-4AF6-AAB9-96BEA1C051F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id="{B85E9919-3B40-46ED-A795-744AEC2A92A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id="{64A03EDA-116E-4F3F-BFF9-2BF662CED88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0" name="TextBox 1">
          <a:extLst>
            <a:ext uri="{FF2B5EF4-FFF2-40B4-BE49-F238E27FC236}">
              <a16:creationId xmlns:a16="http://schemas.microsoft.com/office/drawing/2014/main" id="{11075433-09E7-430D-8A69-EEB3F4213FF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id="{EEED5F55-EA44-46B6-8E04-2B881455065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id="{A0D450AD-7416-4CF1-BBC0-4364DE08BAF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3" name="TextBox 1">
          <a:extLst>
            <a:ext uri="{FF2B5EF4-FFF2-40B4-BE49-F238E27FC236}">
              <a16:creationId xmlns:a16="http://schemas.microsoft.com/office/drawing/2014/main" id="{37929D0C-487C-4348-B193-A8F0E3D3E7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id="{32759AC8-187B-40C1-886A-3786EC3D202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id="{E7417C4A-D506-4552-A7A4-AC2A2DBFAE4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6" name="TextBox 1">
          <a:extLst>
            <a:ext uri="{FF2B5EF4-FFF2-40B4-BE49-F238E27FC236}">
              <a16:creationId xmlns:a16="http://schemas.microsoft.com/office/drawing/2014/main" id="{954B945A-FD42-42EA-AB14-4CF97E3DAE4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id="{3D5DCDFC-10DE-4197-9232-28935EA55A3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id="{6AC5C013-F956-4651-BFFB-7E6E2A8D6B0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899" name="TextBox 1">
          <a:extLst>
            <a:ext uri="{FF2B5EF4-FFF2-40B4-BE49-F238E27FC236}">
              <a16:creationId xmlns:a16="http://schemas.microsoft.com/office/drawing/2014/main" id="{2FB59A31-5A38-4D18-AAF3-2DA79FEDAF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id="{09FDC2E9-D663-430F-930A-05B0516DC0E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id="{E5CBBCF9-40C8-4D04-A58D-A86BB9C0181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2" name="TextBox 1">
          <a:extLst>
            <a:ext uri="{FF2B5EF4-FFF2-40B4-BE49-F238E27FC236}">
              <a16:creationId xmlns:a16="http://schemas.microsoft.com/office/drawing/2014/main" id="{1288C450-73CF-4377-A124-04D3B770A9C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id="{8D084F2C-E1FC-4F2C-95DA-8311331E4DD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id="{57D9DF15-ACB1-49BB-B31C-D48166A552E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5" name="TextBox 1">
          <a:extLst>
            <a:ext uri="{FF2B5EF4-FFF2-40B4-BE49-F238E27FC236}">
              <a16:creationId xmlns:a16="http://schemas.microsoft.com/office/drawing/2014/main" id="{0F3E6573-AE3B-4BE6-A4BD-3474319F55A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id="{C2BA8740-032D-45EE-A343-AB129631C75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id="{D31E6A8A-CF9B-4FFD-97CE-1B3CC714732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8" name="TextBox 1">
          <a:extLst>
            <a:ext uri="{FF2B5EF4-FFF2-40B4-BE49-F238E27FC236}">
              <a16:creationId xmlns:a16="http://schemas.microsoft.com/office/drawing/2014/main" id="{F054002F-4983-4C97-BF76-E296F0F0740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id="{B291BEED-B3F1-48F6-B68B-F0D52224DF7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id="{217BDE27-DDF8-4179-9385-253607C53E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1" name="TextBox 1">
          <a:extLst>
            <a:ext uri="{FF2B5EF4-FFF2-40B4-BE49-F238E27FC236}">
              <a16:creationId xmlns:a16="http://schemas.microsoft.com/office/drawing/2014/main" id="{5517B713-71AF-498F-A640-8DDAC09E28F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id="{F74544F5-0639-484A-AEAB-2C37C4F4F10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id="{DAD8A5F2-D9BE-425D-9C58-B407698BD8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4" name="TextBox 1">
          <a:extLst>
            <a:ext uri="{FF2B5EF4-FFF2-40B4-BE49-F238E27FC236}">
              <a16:creationId xmlns:a16="http://schemas.microsoft.com/office/drawing/2014/main" id="{F69CBD4F-96E0-4331-8894-CD92F2A5EA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id="{6033C790-93EE-4686-9736-162C1460C51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id="{7589235C-4B80-474C-A16A-305AC969AF5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7" name="TextBox 1">
          <a:extLst>
            <a:ext uri="{FF2B5EF4-FFF2-40B4-BE49-F238E27FC236}">
              <a16:creationId xmlns:a16="http://schemas.microsoft.com/office/drawing/2014/main" id="{BF27544F-D52C-461E-A590-1EFA8E9106E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id="{6EB42A3B-930B-45E7-B42C-5422C36E3C1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id="{138F2747-CAA6-451F-A4E8-9D066B78D90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0" name="TextBox 1">
          <a:extLst>
            <a:ext uri="{FF2B5EF4-FFF2-40B4-BE49-F238E27FC236}">
              <a16:creationId xmlns:a16="http://schemas.microsoft.com/office/drawing/2014/main" id="{C14D2236-EE0A-43F6-95BC-80C6CB72E92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id="{138CE19C-3BE6-4E2A-97E5-9ACD00D78AF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id="{EE2A1BEC-A230-4460-A04C-E94237BE0FE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3" name="TextBox 1">
          <a:extLst>
            <a:ext uri="{FF2B5EF4-FFF2-40B4-BE49-F238E27FC236}">
              <a16:creationId xmlns:a16="http://schemas.microsoft.com/office/drawing/2014/main" id="{C81A592D-20F0-4E49-9973-D9605BE0AAA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id="{34B8F626-E55E-4133-AB13-7C5F687D3C1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id="{CB73214D-319D-4D1D-BB6F-A1B0FE06ED7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6" name="TextBox 1">
          <a:extLst>
            <a:ext uri="{FF2B5EF4-FFF2-40B4-BE49-F238E27FC236}">
              <a16:creationId xmlns:a16="http://schemas.microsoft.com/office/drawing/2014/main" id="{61E48FB5-29AA-4E90-BCEB-CDA023B8C38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id="{0BB1EA78-5274-4B80-B937-9A0FEEE4FFE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id="{1C8DF16C-EE9C-4C48-88B0-D08D84E6942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29" name="TextBox 1">
          <a:extLst>
            <a:ext uri="{FF2B5EF4-FFF2-40B4-BE49-F238E27FC236}">
              <a16:creationId xmlns:a16="http://schemas.microsoft.com/office/drawing/2014/main" id="{7DA23E85-B872-446C-9840-367E0A8E250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id="{82EC23CB-AC34-4ED8-A72F-8A9DCA03F5E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id="{15817085-EC61-49B5-8E27-83737AEDD7CC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932" name="TextBox 1">
          <a:extLst>
            <a:ext uri="{FF2B5EF4-FFF2-40B4-BE49-F238E27FC236}">
              <a16:creationId xmlns:a16="http://schemas.microsoft.com/office/drawing/2014/main" id="{EE4CB343-AF69-4CB5-839B-B02E4D2669EB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id="{84F806BF-17FC-41BC-9A75-49CF883FC8D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id="{FA1FE56F-0B67-4C53-9712-630DC7E9BBC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5" name="TextBox 1">
          <a:extLst>
            <a:ext uri="{FF2B5EF4-FFF2-40B4-BE49-F238E27FC236}">
              <a16:creationId xmlns:a16="http://schemas.microsoft.com/office/drawing/2014/main" id="{AB9025DA-E468-44E3-B79F-7D07605C2E9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id="{89E9E5BC-291E-4BD1-B6F2-7627A9FC098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id="{0681D441-6D02-4CD1-99C8-EDE0D5F87EF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8" name="TextBox 1">
          <a:extLst>
            <a:ext uri="{FF2B5EF4-FFF2-40B4-BE49-F238E27FC236}">
              <a16:creationId xmlns:a16="http://schemas.microsoft.com/office/drawing/2014/main" id="{DA706719-A5CA-4A9F-A19F-DC5A540F878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id="{7246990C-985A-49E0-B5E5-ED8E48B81AC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id="{227E8D2D-EA87-4BC0-9969-D958AF4A750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1" name="TextBox 1">
          <a:extLst>
            <a:ext uri="{FF2B5EF4-FFF2-40B4-BE49-F238E27FC236}">
              <a16:creationId xmlns:a16="http://schemas.microsoft.com/office/drawing/2014/main" id="{CAB7BDFF-1578-4A98-B9A2-B87D4E48415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id="{522F78AC-0468-4C42-8937-BED5237AA53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id="{F88AF44A-F537-4425-AA40-6F141FD82FC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4" name="TextBox 1">
          <a:extLst>
            <a:ext uri="{FF2B5EF4-FFF2-40B4-BE49-F238E27FC236}">
              <a16:creationId xmlns:a16="http://schemas.microsoft.com/office/drawing/2014/main" id="{09FDEF26-0188-4909-A2AB-4F5DD53C10F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id="{BC39E957-3D19-4DC5-A326-BCD9072876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id="{EDBE08A9-D9D8-40BD-8096-00A2756F8CE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7" name="TextBox 1">
          <a:extLst>
            <a:ext uri="{FF2B5EF4-FFF2-40B4-BE49-F238E27FC236}">
              <a16:creationId xmlns:a16="http://schemas.microsoft.com/office/drawing/2014/main" id="{840ECFF4-B77F-4C89-A391-DAA6C453F8C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id="{6ED747E1-AC67-4FEC-BE82-CCC6C774066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id="{75805B9C-30F7-4B8E-8F18-FDAC7854BD7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0" name="TextBox 1">
          <a:extLst>
            <a:ext uri="{FF2B5EF4-FFF2-40B4-BE49-F238E27FC236}">
              <a16:creationId xmlns:a16="http://schemas.microsoft.com/office/drawing/2014/main" id="{B9664F28-C096-41FF-A366-AFE7AB77F67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id="{CA07D0B4-861D-446C-AD00-76D586DBFDE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id="{E3A00B46-862D-456A-B4F3-FF8C13127D8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3" name="TextBox 1">
          <a:extLst>
            <a:ext uri="{FF2B5EF4-FFF2-40B4-BE49-F238E27FC236}">
              <a16:creationId xmlns:a16="http://schemas.microsoft.com/office/drawing/2014/main" id="{49E6A533-7557-4B60-832D-E6DEB04EFA8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id="{2274162B-C5B0-4F60-B5E6-2D6245B795E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id="{09ED7131-2B63-4DB5-86E5-B6A036CD163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6" name="TextBox 1">
          <a:extLst>
            <a:ext uri="{FF2B5EF4-FFF2-40B4-BE49-F238E27FC236}">
              <a16:creationId xmlns:a16="http://schemas.microsoft.com/office/drawing/2014/main" id="{86E0F866-8808-490B-9258-27480868F05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id="{9D019AAE-EBF3-4CA8-8EAE-9BEF1E1F312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id="{F23289F1-CA94-4873-8BA1-4589DD52E9B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59" name="TextBox 1">
          <a:extLst>
            <a:ext uri="{FF2B5EF4-FFF2-40B4-BE49-F238E27FC236}">
              <a16:creationId xmlns:a16="http://schemas.microsoft.com/office/drawing/2014/main" id="{63558694-A76C-4393-804A-F60B53832BB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id="{BB046854-B229-4EB2-A594-CCD18A533DC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id="{7C1AC442-280C-4733-BF89-6AEFBF6B73F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2" name="TextBox 1">
          <a:extLst>
            <a:ext uri="{FF2B5EF4-FFF2-40B4-BE49-F238E27FC236}">
              <a16:creationId xmlns:a16="http://schemas.microsoft.com/office/drawing/2014/main" id="{3C787BC1-74F2-419D-B443-554317592FD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id="{50F4B81E-A0BB-4370-8ED9-C7DC1F8718C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id="{2AC7825F-A1A2-41FE-A94A-D14B2D06273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5" name="TextBox 1">
          <a:extLst>
            <a:ext uri="{FF2B5EF4-FFF2-40B4-BE49-F238E27FC236}">
              <a16:creationId xmlns:a16="http://schemas.microsoft.com/office/drawing/2014/main" id="{58A6D912-8FF4-45AE-9417-CCAE9F4CCA6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id="{C5977DD2-96A0-488B-A898-D54CC4A3EE4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id="{14882E67-9950-4B53-845B-8302A3F6F98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8" name="TextBox 1">
          <a:extLst>
            <a:ext uri="{FF2B5EF4-FFF2-40B4-BE49-F238E27FC236}">
              <a16:creationId xmlns:a16="http://schemas.microsoft.com/office/drawing/2014/main" id="{861D3230-B7AA-492D-ACA7-92151FAEFF0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id="{1E38685B-06B2-4CAE-B4FF-8CD0877ADC5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id="{3A7DA1AB-18C3-4368-B464-B380228F7AC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1" name="TextBox 1">
          <a:extLst>
            <a:ext uri="{FF2B5EF4-FFF2-40B4-BE49-F238E27FC236}">
              <a16:creationId xmlns:a16="http://schemas.microsoft.com/office/drawing/2014/main" id="{0409FA96-23EC-4FF4-B3CD-B8769712556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id="{C79FBEDE-F02A-44A7-B29F-DBA5821508C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id="{914534E3-767F-4CE1-9CF1-4FA031C2604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4" name="TextBox 1">
          <a:extLst>
            <a:ext uri="{FF2B5EF4-FFF2-40B4-BE49-F238E27FC236}">
              <a16:creationId xmlns:a16="http://schemas.microsoft.com/office/drawing/2014/main" id="{EFA29BD1-2076-44AA-A6B0-4836874FE7B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id="{93121039-70C1-4646-ABDF-BDA8CCBCA9A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id="{3325F2D8-F171-456E-B71D-A4220439FAF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7" name="TextBox 1">
          <a:extLst>
            <a:ext uri="{FF2B5EF4-FFF2-40B4-BE49-F238E27FC236}">
              <a16:creationId xmlns:a16="http://schemas.microsoft.com/office/drawing/2014/main" id="{5777BEDC-4654-46A1-BE40-290AF75682A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id="{92043ABF-99F0-4EEC-ABF2-1C6DF763D3F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id="{A8DD11FB-FC74-410B-97E4-198B3D333D41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5980" name="TextBox 1">
          <a:extLst>
            <a:ext uri="{FF2B5EF4-FFF2-40B4-BE49-F238E27FC236}">
              <a16:creationId xmlns:a16="http://schemas.microsoft.com/office/drawing/2014/main" id="{AECF0FA8-5AB5-45B0-8854-5507E74676B0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id="{A597381B-AA54-4D3A-B819-35624665810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id="{E97131E6-9DD3-4287-A7BF-3BE2C492D17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3" name="TextBox 1">
          <a:extLst>
            <a:ext uri="{FF2B5EF4-FFF2-40B4-BE49-F238E27FC236}">
              <a16:creationId xmlns:a16="http://schemas.microsoft.com/office/drawing/2014/main" id="{C72AF316-549D-48D8-9B1F-B072804180D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id="{17B452A0-7598-41CC-B420-A531FB1BE1A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id="{C4131DA3-DEA1-4EFA-98F3-C81B7C7E415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6" name="TextBox 1">
          <a:extLst>
            <a:ext uri="{FF2B5EF4-FFF2-40B4-BE49-F238E27FC236}">
              <a16:creationId xmlns:a16="http://schemas.microsoft.com/office/drawing/2014/main" id="{8308AB34-7BB3-4255-B012-A4707958B2A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id="{EC700289-824B-4696-90E2-1F55CB5D767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id="{7EA8B2D2-BFB6-449D-94A0-A11536852A5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89" name="TextBox 1">
          <a:extLst>
            <a:ext uri="{FF2B5EF4-FFF2-40B4-BE49-F238E27FC236}">
              <a16:creationId xmlns:a16="http://schemas.microsoft.com/office/drawing/2014/main" id="{C4095CFF-5FCB-4378-9890-F0ACC2785EB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id="{B65B6C3A-81A8-41D0-9289-BF15D87A497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id="{425FB0BC-EC1A-4AD2-B230-4F397240B7F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2" name="TextBox 1">
          <a:extLst>
            <a:ext uri="{FF2B5EF4-FFF2-40B4-BE49-F238E27FC236}">
              <a16:creationId xmlns:a16="http://schemas.microsoft.com/office/drawing/2014/main" id="{F6C93144-C3A0-4330-AE5F-5616DAD7EEC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id="{8543FDDE-D03E-41E2-862F-FE713BC1802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id="{103DEA6C-EE9D-4233-8D3F-84320636E96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5" name="TextBox 1">
          <a:extLst>
            <a:ext uri="{FF2B5EF4-FFF2-40B4-BE49-F238E27FC236}">
              <a16:creationId xmlns:a16="http://schemas.microsoft.com/office/drawing/2014/main" id="{74C53B91-5FFC-40A0-A222-2B8816F8E83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id="{B47EF4AA-6ADB-4EF7-8E06-4EB56B0D2FC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id="{EC833445-FA6A-4A87-A002-767B86A3412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8" name="TextBox 1">
          <a:extLst>
            <a:ext uri="{FF2B5EF4-FFF2-40B4-BE49-F238E27FC236}">
              <a16:creationId xmlns:a16="http://schemas.microsoft.com/office/drawing/2014/main" id="{B6E15457-D239-4D1B-94C6-96741941921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id="{2374586F-F37F-4530-9071-78BA99AFB0E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id="{B2A1C714-10CB-4A81-9688-4D19CBB1458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1" name="TextBox 1">
          <a:extLst>
            <a:ext uri="{FF2B5EF4-FFF2-40B4-BE49-F238E27FC236}">
              <a16:creationId xmlns:a16="http://schemas.microsoft.com/office/drawing/2014/main" id="{C593F34F-5134-40F9-AE16-2535A2E049C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id="{617F97BD-DE24-426C-8819-2965A221615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id="{C7F3DDD8-C5F7-4624-A0CE-C1BA12FA6B6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4" name="TextBox 1">
          <a:extLst>
            <a:ext uri="{FF2B5EF4-FFF2-40B4-BE49-F238E27FC236}">
              <a16:creationId xmlns:a16="http://schemas.microsoft.com/office/drawing/2014/main" id="{8B75AE94-34BB-45B3-ACF5-5D7192679E3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id="{324FED8E-012B-4FFF-8808-783333B8616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id="{11127B58-16A0-4728-94B8-59ED36F84E4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7" name="TextBox 1">
          <a:extLst>
            <a:ext uri="{FF2B5EF4-FFF2-40B4-BE49-F238E27FC236}">
              <a16:creationId xmlns:a16="http://schemas.microsoft.com/office/drawing/2014/main" id="{CFDDEC1A-5339-4A25-A80A-328DB9A9DFB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id="{90A8E574-29F7-4B58-BCB9-AA3145F45B9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id="{1CD27019-3259-4531-821E-FFC08648120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0" name="TextBox 1">
          <a:extLst>
            <a:ext uri="{FF2B5EF4-FFF2-40B4-BE49-F238E27FC236}">
              <a16:creationId xmlns:a16="http://schemas.microsoft.com/office/drawing/2014/main" id="{6E2BF27C-DA3C-4594-88B3-89CD77865847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id="{FCBD9B19-4AFA-4127-8C0C-0C534FBA29F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id="{4304B5F2-AE88-472E-AA3B-F15D5A5FDA0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3" name="TextBox 1">
          <a:extLst>
            <a:ext uri="{FF2B5EF4-FFF2-40B4-BE49-F238E27FC236}">
              <a16:creationId xmlns:a16="http://schemas.microsoft.com/office/drawing/2014/main" id="{CE9025EF-1E1C-48EB-A5D3-54321874A35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id="{6B45017E-1CF0-4BBE-9659-9CD3433DF72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id="{103B845F-D7FC-4754-94C7-41ACD4398A63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6" name="TextBox 1">
          <a:extLst>
            <a:ext uri="{FF2B5EF4-FFF2-40B4-BE49-F238E27FC236}">
              <a16:creationId xmlns:a16="http://schemas.microsoft.com/office/drawing/2014/main" id="{CE9DE268-077A-4A16-844D-309E299FDAC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id="{7DB6C5EF-6448-4241-8370-48B814D656F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id="{8BDE6350-A13C-42FE-8FE9-CF70DB0D5FB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19" name="TextBox 1">
          <a:extLst>
            <a:ext uri="{FF2B5EF4-FFF2-40B4-BE49-F238E27FC236}">
              <a16:creationId xmlns:a16="http://schemas.microsoft.com/office/drawing/2014/main" id="{AE55B740-AD67-4E98-9EA1-803F3B5F304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id="{0F486B6C-474D-4A1F-84E3-D6C0AB7FA3E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id="{17211115-3B86-44CF-AD78-3ACB3AE3A21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2" name="TextBox 1">
          <a:extLst>
            <a:ext uri="{FF2B5EF4-FFF2-40B4-BE49-F238E27FC236}">
              <a16:creationId xmlns:a16="http://schemas.microsoft.com/office/drawing/2014/main" id="{3E12A1AE-7515-414F-A263-FD337F6FCC4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id="{A1FFC004-E4B4-4A09-8740-A24436E7C5C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id="{30D97A1F-7757-41BC-B33A-3E6F5FB917C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5" name="TextBox 1">
          <a:extLst>
            <a:ext uri="{FF2B5EF4-FFF2-40B4-BE49-F238E27FC236}">
              <a16:creationId xmlns:a16="http://schemas.microsoft.com/office/drawing/2014/main" id="{904F9290-5C9F-4BAB-8124-1E24427E5B1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id="{753122EE-DE6A-4515-A297-FC6289146A01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id="{EA7535FC-A2CD-4074-B2E9-F05458FD328E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028" name="TextBox 1">
          <a:extLst>
            <a:ext uri="{FF2B5EF4-FFF2-40B4-BE49-F238E27FC236}">
              <a16:creationId xmlns:a16="http://schemas.microsoft.com/office/drawing/2014/main" id="{1AB7F323-A0B7-4B0D-B7B4-67D7DBFBE189}"/>
            </a:ext>
          </a:extLst>
        </xdr:cNvPr>
        <xdr:cNvSpPr txBox="1"/>
      </xdr:nvSpPr>
      <xdr:spPr>
        <a:xfrm>
          <a:off x="1187312" y="173935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id="{D8D420E3-A497-4A4F-A53D-330C50D25160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id="{6369D527-F9E5-4F8B-9EB5-6393EC7C07D2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1" name="TextBox 1">
          <a:extLst>
            <a:ext uri="{FF2B5EF4-FFF2-40B4-BE49-F238E27FC236}">
              <a16:creationId xmlns:a16="http://schemas.microsoft.com/office/drawing/2014/main" id="{8DC651F7-5089-43C8-AE7D-664BF911A889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id="{ADFED78B-414C-4552-9DF1-753A5D08EAB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id="{9443DA89-4EF5-40EE-A334-8E0AB6A56F3E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4" name="TextBox 1">
          <a:extLst>
            <a:ext uri="{FF2B5EF4-FFF2-40B4-BE49-F238E27FC236}">
              <a16:creationId xmlns:a16="http://schemas.microsoft.com/office/drawing/2014/main" id="{529CABFD-DF5E-407E-AF06-7DEC5806BC2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id="{B4586781-DFAF-4053-98B2-C703BEDE2D1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id="{F94A787B-DACE-44D7-974C-073C4D35C2CC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7" name="TextBox 1">
          <a:extLst>
            <a:ext uri="{FF2B5EF4-FFF2-40B4-BE49-F238E27FC236}">
              <a16:creationId xmlns:a16="http://schemas.microsoft.com/office/drawing/2014/main" id="{76C53ED9-AC3D-45BC-A7DB-4713847B6FA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id="{5DE731DB-A6C5-4C8A-A6E3-1A90046BF07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id="{4F0B1CBE-2A1C-40C2-9885-1492D7538DFD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0" name="TextBox 1">
          <a:extLst>
            <a:ext uri="{FF2B5EF4-FFF2-40B4-BE49-F238E27FC236}">
              <a16:creationId xmlns:a16="http://schemas.microsoft.com/office/drawing/2014/main" id="{8DF7FEAA-43DB-440B-83BC-1B007A769E25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id="{91CF4205-45AE-496C-8EF1-E791715A709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id="{ECF75C9B-4C94-4503-881A-5335DF17226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3" name="TextBox 1">
          <a:extLst>
            <a:ext uri="{FF2B5EF4-FFF2-40B4-BE49-F238E27FC236}">
              <a16:creationId xmlns:a16="http://schemas.microsoft.com/office/drawing/2014/main" id="{CA3C9D09-7FFD-45B3-A72B-E9644B0C648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id="{59E28032-CAD0-4D6D-92FF-1DF329A02578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id="{00A84365-6C34-4E6B-91AC-A5A26D3C2FF6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6" name="TextBox 1">
          <a:extLst>
            <a:ext uri="{FF2B5EF4-FFF2-40B4-BE49-F238E27FC236}">
              <a16:creationId xmlns:a16="http://schemas.microsoft.com/office/drawing/2014/main" id="{4ED3BB72-6B21-4948-8171-4C0730807B14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id="{91A5B4D3-F18C-43A2-9C50-845890D794EA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id="{CE98D636-B08F-4AEE-86AB-84AE9C38AA0B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49" name="TextBox 1">
          <a:extLst>
            <a:ext uri="{FF2B5EF4-FFF2-40B4-BE49-F238E27FC236}">
              <a16:creationId xmlns:a16="http://schemas.microsoft.com/office/drawing/2014/main" id="{20DDCE9A-0397-4B1E-8B0D-58AA9CCA98DF}"/>
            </a:ext>
          </a:extLst>
        </xdr:cNvPr>
        <xdr:cNvSpPr txBox="1"/>
      </xdr:nvSpPr>
      <xdr:spPr>
        <a:xfrm>
          <a:off x="1187312" y="173935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id="{277F66F9-4641-487A-A994-E4D31EDC47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id="{2269A6ED-980F-4F2A-AFF4-71075ABF7E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2" name="TextBox 1">
          <a:extLst>
            <a:ext uri="{FF2B5EF4-FFF2-40B4-BE49-F238E27FC236}">
              <a16:creationId xmlns:a16="http://schemas.microsoft.com/office/drawing/2014/main" id="{F57504D7-6CD6-466F-A4C2-63CF1BA697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id="{4965425E-7EBD-4ABC-9D92-0C10EBE3FD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id="{631EAAEB-F720-412E-B724-BF08FABE5A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5" name="TextBox 1">
          <a:extLst>
            <a:ext uri="{FF2B5EF4-FFF2-40B4-BE49-F238E27FC236}">
              <a16:creationId xmlns:a16="http://schemas.microsoft.com/office/drawing/2014/main" id="{B51732AD-E0AA-420E-98E3-09AB6047DA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id="{2C846580-8DFB-4758-AC3C-FA2CE25FCD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id="{38DBD71D-DA40-42A8-A914-C9644F9273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8" name="TextBox 1">
          <a:extLst>
            <a:ext uri="{FF2B5EF4-FFF2-40B4-BE49-F238E27FC236}">
              <a16:creationId xmlns:a16="http://schemas.microsoft.com/office/drawing/2014/main" id="{AE42938F-DCE4-4F98-8870-67FAEFD6FF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id="{72D6AC3F-F335-43CA-BC02-59B5535CC2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id="{8E501FF0-D163-412D-834D-9F2844903C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1" name="TextBox 1">
          <a:extLst>
            <a:ext uri="{FF2B5EF4-FFF2-40B4-BE49-F238E27FC236}">
              <a16:creationId xmlns:a16="http://schemas.microsoft.com/office/drawing/2014/main" id="{D756D1CB-E8E4-42A8-88A5-B694BEC9ED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id="{D91AECDA-2965-477E-AB47-AC655AF9B4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id="{AEA917C2-BB74-4630-83F3-7B566D50D8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4" name="TextBox 1">
          <a:extLst>
            <a:ext uri="{FF2B5EF4-FFF2-40B4-BE49-F238E27FC236}">
              <a16:creationId xmlns:a16="http://schemas.microsoft.com/office/drawing/2014/main" id="{E5E55181-A6C5-4EF1-B6E0-23BAF24C79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id="{CEB397ED-618B-4962-AAE3-0954732CBE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id="{6E87EADF-BF59-4D80-9CE3-4F33E3ECAF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7" name="TextBox 1">
          <a:extLst>
            <a:ext uri="{FF2B5EF4-FFF2-40B4-BE49-F238E27FC236}">
              <a16:creationId xmlns:a16="http://schemas.microsoft.com/office/drawing/2014/main" id="{BBB3BD6F-1B70-4CC6-9DAD-B4075E0204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id="{0F88D7C7-B193-4A8E-BA9D-DE5B2B1CCC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id="{38D13821-67D6-4328-8C72-E29FDE50D0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0" name="TextBox 1">
          <a:extLst>
            <a:ext uri="{FF2B5EF4-FFF2-40B4-BE49-F238E27FC236}">
              <a16:creationId xmlns:a16="http://schemas.microsoft.com/office/drawing/2014/main" id="{04D316A5-E311-4969-B331-62A760D494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id="{23110321-9B50-41DF-BE1B-0C7B7E238C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id="{968FFE0F-F9B1-4B12-BC01-10D9F3D532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3" name="TextBox 1">
          <a:extLst>
            <a:ext uri="{FF2B5EF4-FFF2-40B4-BE49-F238E27FC236}">
              <a16:creationId xmlns:a16="http://schemas.microsoft.com/office/drawing/2014/main" id="{3D6A178F-F214-481F-843F-E83996B111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id="{B48B0F92-607D-47D6-A45E-591B6FE3AB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id="{01EE8FDC-1DFB-43FA-9728-286314ECBD8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076" name="TextBox 1">
          <a:extLst>
            <a:ext uri="{FF2B5EF4-FFF2-40B4-BE49-F238E27FC236}">
              <a16:creationId xmlns:a16="http://schemas.microsoft.com/office/drawing/2014/main" id="{83FC9158-7FF1-48D6-AC94-6E474E7EFF2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id="{29044A64-7FA5-469E-B7C3-785AAC7C0F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id="{14E8E9E0-29A7-4B8C-A1BF-389ED33898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79" name="TextBox 1">
          <a:extLst>
            <a:ext uri="{FF2B5EF4-FFF2-40B4-BE49-F238E27FC236}">
              <a16:creationId xmlns:a16="http://schemas.microsoft.com/office/drawing/2014/main" id="{722A6878-6CFC-4F89-8333-F605A56DF6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id="{7A5FBFAE-50E1-4253-A1FE-F6DE761CFE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id="{54F4C5CE-81A0-43B8-A1AF-DB2A107FFA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2" name="TextBox 1">
          <a:extLst>
            <a:ext uri="{FF2B5EF4-FFF2-40B4-BE49-F238E27FC236}">
              <a16:creationId xmlns:a16="http://schemas.microsoft.com/office/drawing/2014/main" id="{A91CC6FB-5F09-4051-8EC8-EFCC1656BD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id="{5EAD1100-108F-463D-B38A-1A073AA3C3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id="{CACC6991-C2BE-446E-8D96-0C804F48FF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5" name="TextBox 1">
          <a:extLst>
            <a:ext uri="{FF2B5EF4-FFF2-40B4-BE49-F238E27FC236}">
              <a16:creationId xmlns:a16="http://schemas.microsoft.com/office/drawing/2014/main" id="{D8449E90-69E6-4CF0-BD46-602AB6D4FE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id="{0E4DA195-3490-44F4-8C8D-61F4E23E6E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id="{49C8D7CE-CFF5-4476-8A42-CBF258969A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8" name="TextBox 1">
          <a:extLst>
            <a:ext uri="{FF2B5EF4-FFF2-40B4-BE49-F238E27FC236}">
              <a16:creationId xmlns:a16="http://schemas.microsoft.com/office/drawing/2014/main" id="{1564E634-0E08-4226-A69C-FEB64CB7E0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id="{5AD3269B-4FA6-4E5B-ADCF-634F5A5889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id="{9942A273-3CC4-4C11-AE4C-5AD3146303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1" name="TextBox 1">
          <a:extLst>
            <a:ext uri="{FF2B5EF4-FFF2-40B4-BE49-F238E27FC236}">
              <a16:creationId xmlns:a16="http://schemas.microsoft.com/office/drawing/2014/main" id="{09688241-B0E9-48AF-A808-980D122021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id="{762DE086-9131-4D13-8BD5-F6C4886371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id="{D053D59C-504D-4ED8-A624-A6C3EA72E1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4" name="TextBox 1">
          <a:extLst>
            <a:ext uri="{FF2B5EF4-FFF2-40B4-BE49-F238E27FC236}">
              <a16:creationId xmlns:a16="http://schemas.microsoft.com/office/drawing/2014/main" id="{F0FAC173-5DFD-4780-82FB-FD24A65732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id="{98FB86B6-950F-45B5-9070-025701BA71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id="{9CB2DFD4-CEA7-44CF-ABAB-F33BABDD4D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7" name="TextBox 1">
          <a:extLst>
            <a:ext uri="{FF2B5EF4-FFF2-40B4-BE49-F238E27FC236}">
              <a16:creationId xmlns:a16="http://schemas.microsoft.com/office/drawing/2014/main" id="{CCC03997-2F37-432B-AFA5-500CE51102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id="{E407EBBA-009D-4ADE-95E5-7DADE47FD4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id="{FA2BE14C-B878-443B-93F3-4B0E65E774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0" name="TextBox 1">
          <a:extLst>
            <a:ext uri="{FF2B5EF4-FFF2-40B4-BE49-F238E27FC236}">
              <a16:creationId xmlns:a16="http://schemas.microsoft.com/office/drawing/2014/main" id="{3A7C834F-D72D-450D-98A2-9A718FFE22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id="{F9C53ED5-99C6-43BD-9C23-17664FE3DB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id="{544887AE-7B22-45DF-B701-1F871A7C5B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3" name="TextBox 1">
          <a:extLst>
            <a:ext uri="{FF2B5EF4-FFF2-40B4-BE49-F238E27FC236}">
              <a16:creationId xmlns:a16="http://schemas.microsoft.com/office/drawing/2014/main" id="{1975A150-05BA-4A3D-819A-142BB6075D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id="{93174642-B5DB-482C-BCFA-3BD7B5EE30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id="{2D520B1F-1EF9-4715-994E-5C0315A531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6" name="TextBox 1">
          <a:extLst>
            <a:ext uri="{FF2B5EF4-FFF2-40B4-BE49-F238E27FC236}">
              <a16:creationId xmlns:a16="http://schemas.microsoft.com/office/drawing/2014/main" id="{DE6AE599-20B6-4E49-B0C1-5DFF13EEA4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id="{945D0A9D-D873-4C61-9BB0-0E1E5A28D4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id="{816C4C3B-807F-492C-9C6B-E4535F5C11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09" name="TextBox 1">
          <a:extLst>
            <a:ext uri="{FF2B5EF4-FFF2-40B4-BE49-F238E27FC236}">
              <a16:creationId xmlns:a16="http://schemas.microsoft.com/office/drawing/2014/main" id="{0D141BCC-3F5A-445A-AD0E-B34E7FC316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id="{9582E7F0-1190-45DD-9D86-0E4A2AD3FB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id="{3FF0D53F-F729-4FB9-AFA0-47792B45F6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2" name="TextBox 1">
          <a:extLst>
            <a:ext uri="{FF2B5EF4-FFF2-40B4-BE49-F238E27FC236}">
              <a16:creationId xmlns:a16="http://schemas.microsoft.com/office/drawing/2014/main" id="{DA37FB4B-C247-4299-A272-4542FC77E6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id="{BD3D67CB-0B13-4927-B87E-28FB3265F5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id="{C57FE6ED-97E7-4AE6-87E1-51D490AA1C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5" name="TextBox 1">
          <a:extLst>
            <a:ext uri="{FF2B5EF4-FFF2-40B4-BE49-F238E27FC236}">
              <a16:creationId xmlns:a16="http://schemas.microsoft.com/office/drawing/2014/main" id="{89295F1E-4FC3-403B-A566-4D7E69B941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id="{FB89FA9C-BA36-49AA-9286-0C6317A6BD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id="{AEFA3E6D-4793-4D83-9B50-900903CA31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8" name="TextBox 1">
          <a:extLst>
            <a:ext uri="{FF2B5EF4-FFF2-40B4-BE49-F238E27FC236}">
              <a16:creationId xmlns:a16="http://schemas.microsoft.com/office/drawing/2014/main" id="{B105AB8F-BEC7-4587-BB3E-9B36B88D34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id="{E4341285-B385-41DC-AB2C-C098BAFDC0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id="{406E071F-F1BC-4A95-B806-F24792D043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1" name="TextBox 1">
          <a:extLst>
            <a:ext uri="{FF2B5EF4-FFF2-40B4-BE49-F238E27FC236}">
              <a16:creationId xmlns:a16="http://schemas.microsoft.com/office/drawing/2014/main" id="{1C4F67FF-BC3E-4A4A-8D1C-7074A9537A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id="{13D5131D-D044-4465-A0F0-65C4241C51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id="{CD30FE22-8E2A-4D43-B32C-4D058EEFBDC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124" name="TextBox 1">
          <a:extLst>
            <a:ext uri="{FF2B5EF4-FFF2-40B4-BE49-F238E27FC236}">
              <a16:creationId xmlns:a16="http://schemas.microsoft.com/office/drawing/2014/main" id="{637D3933-F349-4275-920F-4061DAC1653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id="{EF10E832-5763-4FB0-B8CB-0B29662005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id="{7EF9946D-E664-4199-9D0A-47F0AF50D8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7" name="TextBox 1">
          <a:extLst>
            <a:ext uri="{FF2B5EF4-FFF2-40B4-BE49-F238E27FC236}">
              <a16:creationId xmlns:a16="http://schemas.microsoft.com/office/drawing/2014/main" id="{88128CF8-552E-4A87-ABF1-4B007E1752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id="{FC54267F-AC3A-4D94-93B2-545E0C0EAF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id="{A3B14181-B363-4F8D-B067-08C109A887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0" name="TextBox 1">
          <a:extLst>
            <a:ext uri="{FF2B5EF4-FFF2-40B4-BE49-F238E27FC236}">
              <a16:creationId xmlns:a16="http://schemas.microsoft.com/office/drawing/2014/main" id="{6961C87C-39C8-4C54-9BAF-A0C94DB98C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id="{B585C993-5310-465F-A108-4259F94203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id="{1E043233-8124-4DF1-AB55-D51BD7120C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3" name="TextBox 1">
          <a:extLst>
            <a:ext uri="{FF2B5EF4-FFF2-40B4-BE49-F238E27FC236}">
              <a16:creationId xmlns:a16="http://schemas.microsoft.com/office/drawing/2014/main" id="{02C9CC50-EA7D-4100-8D21-790400AAE8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id="{8F8BEA57-4B34-4A43-BEED-D8AE52EA6C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id="{4A15A808-7B3E-4CC7-B2D2-B8C5972631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6" name="TextBox 1">
          <a:extLst>
            <a:ext uri="{FF2B5EF4-FFF2-40B4-BE49-F238E27FC236}">
              <a16:creationId xmlns:a16="http://schemas.microsoft.com/office/drawing/2014/main" id="{C69A9B55-6C36-4515-8076-D77384F10A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id="{48AE15AC-75E5-49D6-B8F2-B39D167531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id="{1BAA2E2B-70B5-4E94-AA79-C337CF3FE9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39" name="TextBox 1">
          <a:extLst>
            <a:ext uri="{FF2B5EF4-FFF2-40B4-BE49-F238E27FC236}">
              <a16:creationId xmlns:a16="http://schemas.microsoft.com/office/drawing/2014/main" id="{C847E3DE-4F67-473D-9DF0-EDC3A55674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id="{17CD519C-030F-444D-AF90-A6AB3876B0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id="{DB7CF6EC-5844-4487-9377-D1A06D570A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2" name="TextBox 1">
          <a:extLst>
            <a:ext uri="{FF2B5EF4-FFF2-40B4-BE49-F238E27FC236}">
              <a16:creationId xmlns:a16="http://schemas.microsoft.com/office/drawing/2014/main" id="{7AB59BAB-F399-417B-A4BB-B85BF4BA7C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id="{29E8E2B1-E36E-4071-B0A0-8DAD080176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id="{469F87ED-9958-461F-8154-6331CBDA32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5" name="TextBox 1">
          <a:extLst>
            <a:ext uri="{FF2B5EF4-FFF2-40B4-BE49-F238E27FC236}">
              <a16:creationId xmlns:a16="http://schemas.microsoft.com/office/drawing/2014/main" id="{CF357B4D-C9FC-489E-8B0B-3BC5AEE59D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id="{46727B0E-1D1D-4EB6-8457-0950754E37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id="{EF18379E-BBFB-44C5-849E-6D1C93D6B6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8" name="TextBox 1">
          <a:extLst>
            <a:ext uri="{FF2B5EF4-FFF2-40B4-BE49-F238E27FC236}">
              <a16:creationId xmlns:a16="http://schemas.microsoft.com/office/drawing/2014/main" id="{0DBF7219-AABB-4A43-938D-CEC751700C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id="{BA77C386-297E-4324-83D9-583BD38F91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id="{C1280B71-BB17-4235-B86D-7D1866498E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1" name="TextBox 1">
          <a:extLst>
            <a:ext uri="{FF2B5EF4-FFF2-40B4-BE49-F238E27FC236}">
              <a16:creationId xmlns:a16="http://schemas.microsoft.com/office/drawing/2014/main" id="{6AA14412-CC5D-4F77-B32A-4E51AA18BA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id="{A9E967CF-4436-4026-A9ED-B30DC38359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id="{18997CDA-C185-49DB-948F-A3A958E49F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4" name="TextBox 1">
          <a:extLst>
            <a:ext uri="{FF2B5EF4-FFF2-40B4-BE49-F238E27FC236}">
              <a16:creationId xmlns:a16="http://schemas.microsoft.com/office/drawing/2014/main" id="{5FE7EECE-919D-483A-9566-4B31754701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id="{7A662C48-E22B-4B98-976B-28EC405CBF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id="{ACECFE75-EE65-405C-8DEB-2A2FAA9AEA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7" name="TextBox 1">
          <a:extLst>
            <a:ext uri="{FF2B5EF4-FFF2-40B4-BE49-F238E27FC236}">
              <a16:creationId xmlns:a16="http://schemas.microsoft.com/office/drawing/2014/main" id="{C0BFE8FD-069F-4035-B4D5-268C70B876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id="{E2244192-2D74-4F07-B435-A0F2E41147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id="{0468706F-AEBB-4DD5-8291-579E44F19F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0" name="TextBox 1">
          <a:extLst>
            <a:ext uri="{FF2B5EF4-FFF2-40B4-BE49-F238E27FC236}">
              <a16:creationId xmlns:a16="http://schemas.microsoft.com/office/drawing/2014/main" id="{A92EEE0C-0FB8-4EA7-AB60-285CEA2A18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id="{DFF5039E-5166-41E4-A0D6-D35855F87F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id="{1ECCD190-3C84-46B3-B46A-A0EB14ADFE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3" name="TextBox 1">
          <a:extLst>
            <a:ext uri="{FF2B5EF4-FFF2-40B4-BE49-F238E27FC236}">
              <a16:creationId xmlns:a16="http://schemas.microsoft.com/office/drawing/2014/main" id="{3EA1D7F1-7319-4CE0-B66C-C464C689E9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id="{1BB294D4-DA68-4527-BC4B-DD397D13C5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id="{6870FF93-2124-415E-A5B3-480B3354C5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6" name="TextBox 1">
          <a:extLst>
            <a:ext uri="{FF2B5EF4-FFF2-40B4-BE49-F238E27FC236}">
              <a16:creationId xmlns:a16="http://schemas.microsoft.com/office/drawing/2014/main" id="{45B92BB2-163F-4ADD-A220-C9F1524F1B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id="{B21DD4F1-2707-4D79-BFB0-1744AB33A0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id="{09F2C1E9-344A-4DF2-B18A-9027A057E8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69" name="TextBox 1">
          <a:extLst>
            <a:ext uri="{FF2B5EF4-FFF2-40B4-BE49-F238E27FC236}">
              <a16:creationId xmlns:a16="http://schemas.microsoft.com/office/drawing/2014/main" id="{2332C592-20A6-4DA5-8F36-10BEABFAC2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id="{1A5423FA-330F-41A2-A7F9-3395F909C8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id="{494C4940-05E6-4F2B-A5E3-F38E6557579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172" name="TextBox 1">
          <a:extLst>
            <a:ext uri="{FF2B5EF4-FFF2-40B4-BE49-F238E27FC236}">
              <a16:creationId xmlns:a16="http://schemas.microsoft.com/office/drawing/2014/main" id="{2BE2AFDD-D705-4C24-A9D4-A5C2D0345F7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id="{5919AEC1-F9DF-4DDD-9573-DC888D542E6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id="{71430DEB-A23E-466A-8657-D5ABCD485F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5" name="TextBox 1">
          <a:extLst>
            <a:ext uri="{FF2B5EF4-FFF2-40B4-BE49-F238E27FC236}">
              <a16:creationId xmlns:a16="http://schemas.microsoft.com/office/drawing/2014/main" id="{897DE2A9-EF6D-42C2-B285-D6FA54F5DD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id="{5B534986-6B25-49DF-B328-96F9D6A168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id="{6CC8485F-5489-46C1-8326-8182FC1C27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8" name="TextBox 1">
          <a:extLst>
            <a:ext uri="{FF2B5EF4-FFF2-40B4-BE49-F238E27FC236}">
              <a16:creationId xmlns:a16="http://schemas.microsoft.com/office/drawing/2014/main" id="{7E205F7A-9A69-4F6C-9334-5D8406222F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id="{4E1FDCED-CE15-4AF5-92F1-21F9D9CA68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id="{7CC490C6-C479-4480-A3CB-8A2A6B0DE0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1" name="TextBox 1">
          <a:extLst>
            <a:ext uri="{FF2B5EF4-FFF2-40B4-BE49-F238E27FC236}">
              <a16:creationId xmlns:a16="http://schemas.microsoft.com/office/drawing/2014/main" id="{4852CBF2-E24C-4411-92A7-F65106C00F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id="{061BC7BD-2A9F-4291-B78F-5253B82E12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id="{33DF0B77-9F4F-4EE2-BAA6-84C1465387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4" name="TextBox 1">
          <a:extLst>
            <a:ext uri="{FF2B5EF4-FFF2-40B4-BE49-F238E27FC236}">
              <a16:creationId xmlns:a16="http://schemas.microsoft.com/office/drawing/2014/main" id="{88D10608-482D-482A-B9F0-AEAF4D0446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id="{DDA017CF-C18B-4567-9AF6-46365A178D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id="{B23953BC-F715-45D8-8AA3-4DFA46098D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7" name="TextBox 1">
          <a:extLst>
            <a:ext uri="{FF2B5EF4-FFF2-40B4-BE49-F238E27FC236}">
              <a16:creationId xmlns:a16="http://schemas.microsoft.com/office/drawing/2014/main" id="{16C69827-A4B1-4E89-A2F9-65D671BD89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id="{0EDA25AD-4030-4C50-8922-975A026649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id="{B72C06A8-C31F-4CB4-B205-7AEF8F5136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0" name="TextBox 1">
          <a:extLst>
            <a:ext uri="{FF2B5EF4-FFF2-40B4-BE49-F238E27FC236}">
              <a16:creationId xmlns:a16="http://schemas.microsoft.com/office/drawing/2014/main" id="{A11EBD75-EEE7-4C95-9EBA-E450C58D89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id="{B9D4671A-FC0C-4CAF-B930-6FDAD98D44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id="{2D066551-8B51-4CDD-B7F1-C801139761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3" name="TextBox 1">
          <a:extLst>
            <a:ext uri="{FF2B5EF4-FFF2-40B4-BE49-F238E27FC236}">
              <a16:creationId xmlns:a16="http://schemas.microsoft.com/office/drawing/2014/main" id="{5744A711-578E-46FB-9C1F-CF214731AA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id="{CBD37827-5944-471D-A180-A83E8B0CC2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id="{28D9D2F9-54AC-4B64-9D68-4B75D9E648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6" name="TextBox 1">
          <a:extLst>
            <a:ext uri="{FF2B5EF4-FFF2-40B4-BE49-F238E27FC236}">
              <a16:creationId xmlns:a16="http://schemas.microsoft.com/office/drawing/2014/main" id="{8C2F7719-E92C-4482-8A2A-06F0E5C238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id="{D59C82DC-1167-4A41-A2C0-F6EC0C92DF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id="{BE333391-33BE-4150-B9AE-F18FB9804A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199" name="TextBox 1">
          <a:extLst>
            <a:ext uri="{FF2B5EF4-FFF2-40B4-BE49-F238E27FC236}">
              <a16:creationId xmlns:a16="http://schemas.microsoft.com/office/drawing/2014/main" id="{932B95DA-AD60-41F9-84D7-E0533E4B58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id="{B9F47669-135C-4131-84B3-F296888AD6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id="{8FDDC129-A38D-4052-8EE4-A2A0503189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2" name="TextBox 1">
          <a:extLst>
            <a:ext uri="{FF2B5EF4-FFF2-40B4-BE49-F238E27FC236}">
              <a16:creationId xmlns:a16="http://schemas.microsoft.com/office/drawing/2014/main" id="{C4382E55-7C0E-4FB5-96D5-313AE9DBD9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id="{0079BD68-3CFC-4187-AD8C-2D8CB6C493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id="{D49E8E83-B721-4745-8E05-C418C1FD47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5" name="TextBox 1">
          <a:extLst>
            <a:ext uri="{FF2B5EF4-FFF2-40B4-BE49-F238E27FC236}">
              <a16:creationId xmlns:a16="http://schemas.microsoft.com/office/drawing/2014/main" id="{CE214CE8-B003-4C57-B9D7-4E32427FB5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id="{3B03F2A4-4DD7-4545-B0FC-7ACC6C86E8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id="{1B1BB70B-4352-4AF5-B54F-E11E47AFDF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8" name="TextBox 1">
          <a:extLst>
            <a:ext uri="{FF2B5EF4-FFF2-40B4-BE49-F238E27FC236}">
              <a16:creationId xmlns:a16="http://schemas.microsoft.com/office/drawing/2014/main" id="{8A69FBF7-14F5-4BFC-A425-95FF443FA0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id="{9C9E5824-A38D-4FD0-80B9-2D0F2D2281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id="{620802CE-77F1-4AB5-BCC1-D11318E347B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1" name="TextBox 1">
          <a:extLst>
            <a:ext uri="{FF2B5EF4-FFF2-40B4-BE49-F238E27FC236}">
              <a16:creationId xmlns:a16="http://schemas.microsoft.com/office/drawing/2014/main" id="{383F9C4C-4BD6-4605-978B-24FAA258B4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id="{4E569F2D-8668-4D6D-B68B-99B0BEB72F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id="{80766351-6127-4C1E-9118-227672ECF4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4" name="TextBox 1">
          <a:extLst>
            <a:ext uri="{FF2B5EF4-FFF2-40B4-BE49-F238E27FC236}">
              <a16:creationId xmlns:a16="http://schemas.microsoft.com/office/drawing/2014/main" id="{760D38D1-C8FC-457B-BBB7-30D87F0F73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id="{26D75CA5-D12A-4F17-9D24-DF2699435A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id="{5F5029D2-DE19-4750-BEEC-23B9500EC1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7" name="TextBox 1">
          <a:extLst>
            <a:ext uri="{FF2B5EF4-FFF2-40B4-BE49-F238E27FC236}">
              <a16:creationId xmlns:a16="http://schemas.microsoft.com/office/drawing/2014/main" id="{73D95DC3-8E71-4CA2-9C62-4F5092685C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id="{50F2E376-84F6-4E83-B516-6416612C32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id="{F8B08F53-DF14-46D6-A79C-6706E2285F2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220" name="TextBox 1">
          <a:extLst>
            <a:ext uri="{FF2B5EF4-FFF2-40B4-BE49-F238E27FC236}">
              <a16:creationId xmlns:a16="http://schemas.microsoft.com/office/drawing/2014/main" id="{BCFD6230-6AC4-4F23-8B89-1E49666C691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id="{142FBD5B-F155-4B12-B911-67160A345E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id="{862AEC0F-8275-45FB-BB0E-40DE3AC3E5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3" name="TextBox 1">
          <a:extLst>
            <a:ext uri="{FF2B5EF4-FFF2-40B4-BE49-F238E27FC236}">
              <a16:creationId xmlns:a16="http://schemas.microsoft.com/office/drawing/2014/main" id="{84D8EB74-0278-4765-9C1F-EF2CC1BA5E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id="{CFA329BD-B657-4712-AF74-A6010B91FD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id="{43A5FEBF-F42F-4BFD-AF2E-D19837FC79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6" name="TextBox 1">
          <a:extLst>
            <a:ext uri="{FF2B5EF4-FFF2-40B4-BE49-F238E27FC236}">
              <a16:creationId xmlns:a16="http://schemas.microsoft.com/office/drawing/2014/main" id="{A2C375CD-1D91-4B1C-822D-E1E4FE992F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id="{79EF9592-4BF2-4E68-95A7-F79ABC3DC6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id="{3F4B7B28-6761-44FD-A907-9BA29EFBD1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29" name="TextBox 1">
          <a:extLst>
            <a:ext uri="{FF2B5EF4-FFF2-40B4-BE49-F238E27FC236}">
              <a16:creationId xmlns:a16="http://schemas.microsoft.com/office/drawing/2014/main" id="{998C04A5-3925-47A4-9FE6-7AB7FE9D401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id="{FD4CB5CA-AD98-46C8-884A-181311B6D2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id="{99F978D7-5052-46D2-B62B-FA72DE9148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2" name="TextBox 1">
          <a:extLst>
            <a:ext uri="{FF2B5EF4-FFF2-40B4-BE49-F238E27FC236}">
              <a16:creationId xmlns:a16="http://schemas.microsoft.com/office/drawing/2014/main" id="{E4B5ED8A-A960-4B80-A6BC-1916A324D4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id="{C2D96685-D1A2-4876-8C67-EADC6A4449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id="{A681D681-75A3-4A19-AE39-B0B86C73A6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5" name="TextBox 1">
          <a:extLst>
            <a:ext uri="{FF2B5EF4-FFF2-40B4-BE49-F238E27FC236}">
              <a16:creationId xmlns:a16="http://schemas.microsoft.com/office/drawing/2014/main" id="{2390D220-C87F-4B50-A1D8-132472079D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id="{689F06AC-397D-465C-9795-7392767F07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id="{32A152FA-2023-4FFB-884F-28BCB39FC5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8" name="TextBox 1">
          <a:extLst>
            <a:ext uri="{FF2B5EF4-FFF2-40B4-BE49-F238E27FC236}">
              <a16:creationId xmlns:a16="http://schemas.microsoft.com/office/drawing/2014/main" id="{ACC1A38E-9D84-4F5D-8EC8-EBF0A5E513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id="{CCB6A3AE-5086-4FCE-9015-4B12816C8C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id="{D075436C-1389-4E99-84F6-199DFBD9DB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1" name="TextBox 1">
          <a:extLst>
            <a:ext uri="{FF2B5EF4-FFF2-40B4-BE49-F238E27FC236}">
              <a16:creationId xmlns:a16="http://schemas.microsoft.com/office/drawing/2014/main" id="{5DF19E4B-9855-482C-8DB1-5819332610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id="{A2C4879B-309E-42E7-88B1-7D3EB4B961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id="{71EF4A48-46FE-435D-A446-37CC03AD42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4" name="TextBox 1">
          <a:extLst>
            <a:ext uri="{FF2B5EF4-FFF2-40B4-BE49-F238E27FC236}">
              <a16:creationId xmlns:a16="http://schemas.microsoft.com/office/drawing/2014/main" id="{7C9C8335-3E2A-40A8-8CE6-4F224446DE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id="{C0381EC6-E2D7-41E8-A3D4-426BD80A88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id="{3411B626-21CE-49C1-A57C-14A92CA28C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7" name="TextBox 1">
          <a:extLst>
            <a:ext uri="{FF2B5EF4-FFF2-40B4-BE49-F238E27FC236}">
              <a16:creationId xmlns:a16="http://schemas.microsoft.com/office/drawing/2014/main" id="{FAB609CF-307E-4DA5-B832-80EE8B7A7F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id="{3A95FDD8-F617-439F-805B-DF2F692FFA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id="{1DD4DC8D-9A60-4496-9271-D7809C8C2E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0" name="TextBox 1">
          <a:extLst>
            <a:ext uri="{FF2B5EF4-FFF2-40B4-BE49-F238E27FC236}">
              <a16:creationId xmlns:a16="http://schemas.microsoft.com/office/drawing/2014/main" id="{5BDE1004-94DD-48FD-8EBE-FF5E50237B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id="{A9C2681F-1432-4B83-A6B2-378BDE7BF0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id="{A8518F6F-0D8A-4275-98C4-B2B5C7A567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3" name="TextBox 1">
          <a:extLst>
            <a:ext uri="{FF2B5EF4-FFF2-40B4-BE49-F238E27FC236}">
              <a16:creationId xmlns:a16="http://schemas.microsoft.com/office/drawing/2014/main" id="{E5FF665A-2D96-444C-B288-21E1953B7C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id="{9345E65B-1946-42E3-A76E-5DF42DB6C9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id="{10C88397-EA63-44BB-A695-F7B067419A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6" name="TextBox 1">
          <a:extLst>
            <a:ext uri="{FF2B5EF4-FFF2-40B4-BE49-F238E27FC236}">
              <a16:creationId xmlns:a16="http://schemas.microsoft.com/office/drawing/2014/main" id="{AB08BEAE-0E56-4806-9A95-FC3C6BB405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id="{AAED43B9-EF0F-4329-8D7A-EBB8E16D49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id="{0DBCDFD3-2378-4CE4-BFE5-D6BAB35269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59" name="TextBox 1">
          <a:extLst>
            <a:ext uri="{FF2B5EF4-FFF2-40B4-BE49-F238E27FC236}">
              <a16:creationId xmlns:a16="http://schemas.microsoft.com/office/drawing/2014/main" id="{006C7D50-7062-444D-91AE-0BEAB0D5D1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id="{E7815D68-768C-4636-B9A2-0947D8854D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id="{F85DD302-D981-4576-B067-CCCE2BC27F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2" name="TextBox 1">
          <a:extLst>
            <a:ext uri="{FF2B5EF4-FFF2-40B4-BE49-F238E27FC236}">
              <a16:creationId xmlns:a16="http://schemas.microsoft.com/office/drawing/2014/main" id="{F48F2FBE-263E-46AB-916E-607EBED31F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id="{11B5B8E8-6B75-42F3-9AE7-7F31FC12FC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id="{61168005-5BBC-427D-919E-DFA69BC88E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5" name="TextBox 1">
          <a:extLst>
            <a:ext uri="{FF2B5EF4-FFF2-40B4-BE49-F238E27FC236}">
              <a16:creationId xmlns:a16="http://schemas.microsoft.com/office/drawing/2014/main" id="{1EDDC007-D89F-408C-9CFD-40DF5BFEA8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id="{F4136E0A-5CF9-4D50-97BF-24C6EC006A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id="{E4C1CB51-1D84-457D-B9C8-C9ADBBBD7D0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268" name="TextBox 1">
          <a:extLst>
            <a:ext uri="{FF2B5EF4-FFF2-40B4-BE49-F238E27FC236}">
              <a16:creationId xmlns:a16="http://schemas.microsoft.com/office/drawing/2014/main" id="{143CA76C-38C8-4BC3-945D-0C6F7BCF94A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id="{0989D46A-2B53-4285-981B-747CCDECB3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id="{B1392147-420E-4310-AA98-3038638EAF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1" name="TextBox 1">
          <a:extLst>
            <a:ext uri="{FF2B5EF4-FFF2-40B4-BE49-F238E27FC236}">
              <a16:creationId xmlns:a16="http://schemas.microsoft.com/office/drawing/2014/main" id="{F8EF14FF-1F08-449E-B77B-18090A99E9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id="{0E6FBE37-0870-42F4-9EAC-31C42ED9BC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id="{78820DF4-677D-40DD-A434-AF9083AD66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4" name="TextBox 1">
          <a:extLst>
            <a:ext uri="{FF2B5EF4-FFF2-40B4-BE49-F238E27FC236}">
              <a16:creationId xmlns:a16="http://schemas.microsoft.com/office/drawing/2014/main" id="{A7DC572E-83C9-4FA2-BB49-F8EC9871EF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id="{11ED8EBE-64CD-4C72-BC1F-504D979422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id="{98F8D2C6-5A07-4D4E-8AEC-3016D40A04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7" name="TextBox 1">
          <a:extLst>
            <a:ext uri="{FF2B5EF4-FFF2-40B4-BE49-F238E27FC236}">
              <a16:creationId xmlns:a16="http://schemas.microsoft.com/office/drawing/2014/main" id="{0F6554D8-ABDC-4A37-B86E-EEE0C4ED13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id="{42310F39-C5E7-4D04-B502-51384109BA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id="{BA844657-9336-4F10-A7C1-3AFBE345B7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0" name="TextBox 1">
          <a:extLst>
            <a:ext uri="{FF2B5EF4-FFF2-40B4-BE49-F238E27FC236}">
              <a16:creationId xmlns:a16="http://schemas.microsoft.com/office/drawing/2014/main" id="{4C77FACA-11F4-4EBB-BD1E-27A3A61571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id="{B40598E8-D8DC-4DF2-A535-6A2CCBCC81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id="{52D264FE-362D-4FF2-929A-4A421B3C48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3" name="TextBox 1">
          <a:extLst>
            <a:ext uri="{FF2B5EF4-FFF2-40B4-BE49-F238E27FC236}">
              <a16:creationId xmlns:a16="http://schemas.microsoft.com/office/drawing/2014/main" id="{B2A809C0-C0A6-4B57-8C33-B827C4190C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id="{610D9CE4-FFE2-4329-A21F-E6164C5340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id="{65CD6D98-4099-463C-8E57-2B4AD0709D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6" name="TextBox 1">
          <a:extLst>
            <a:ext uri="{FF2B5EF4-FFF2-40B4-BE49-F238E27FC236}">
              <a16:creationId xmlns:a16="http://schemas.microsoft.com/office/drawing/2014/main" id="{7930F17B-5660-4246-A1F7-B6F6531A92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id="{BA41EBC7-045F-44F2-A900-7FF93F20D4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id="{1002ED76-206D-4CBD-9821-16E6FA767F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89" name="TextBox 1">
          <a:extLst>
            <a:ext uri="{FF2B5EF4-FFF2-40B4-BE49-F238E27FC236}">
              <a16:creationId xmlns:a16="http://schemas.microsoft.com/office/drawing/2014/main" id="{6FEA631F-5516-43E0-B063-894BAC4174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id="{65E76FA2-0A4E-4337-9919-2FEDFF5431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id="{5E7B1D1B-6779-4AFC-ADE4-D6EA1E127F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2" name="TextBox 1">
          <a:extLst>
            <a:ext uri="{FF2B5EF4-FFF2-40B4-BE49-F238E27FC236}">
              <a16:creationId xmlns:a16="http://schemas.microsoft.com/office/drawing/2014/main" id="{30A502CF-181B-4C79-ACD0-4F1A01D00B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id="{B3935213-0413-40E6-AA51-7466D73604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id="{91FE568A-0178-4947-B5E4-B2B48DAFC0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5" name="TextBox 1">
          <a:extLst>
            <a:ext uri="{FF2B5EF4-FFF2-40B4-BE49-F238E27FC236}">
              <a16:creationId xmlns:a16="http://schemas.microsoft.com/office/drawing/2014/main" id="{AD22220C-830A-455C-A924-D44496E1FF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id="{C9F05AFF-D999-4512-95E0-8BBBD9C4A3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id="{8C28994E-1CBD-4B0E-BCC0-D4ED3479E4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8" name="TextBox 1">
          <a:extLst>
            <a:ext uri="{FF2B5EF4-FFF2-40B4-BE49-F238E27FC236}">
              <a16:creationId xmlns:a16="http://schemas.microsoft.com/office/drawing/2014/main" id="{005E7C08-01AF-48A6-9A9A-0C7B5E9322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id="{0466019D-6D79-4F27-8BDB-7C0B4D47A2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id="{86CC3EA7-F77A-4F32-B3E9-E01D090013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1" name="TextBox 1">
          <a:extLst>
            <a:ext uri="{FF2B5EF4-FFF2-40B4-BE49-F238E27FC236}">
              <a16:creationId xmlns:a16="http://schemas.microsoft.com/office/drawing/2014/main" id="{ADAC2AF3-E185-4070-AA8E-440D9F6538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id="{7D4CE92B-CF27-41EE-A685-D0FE7D03D6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id="{B9E7ADA4-DE4C-4F5C-AF68-771A9C5162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4" name="TextBox 1">
          <a:extLst>
            <a:ext uri="{FF2B5EF4-FFF2-40B4-BE49-F238E27FC236}">
              <a16:creationId xmlns:a16="http://schemas.microsoft.com/office/drawing/2014/main" id="{6E1B729B-B7D9-4D42-BF8C-7F7E5E5750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id="{8931E796-F000-4275-99ED-43F9D990DC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id="{C25F5F64-6AD0-43D7-B13C-E23E709A1C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7" name="TextBox 1">
          <a:extLst>
            <a:ext uri="{FF2B5EF4-FFF2-40B4-BE49-F238E27FC236}">
              <a16:creationId xmlns:a16="http://schemas.microsoft.com/office/drawing/2014/main" id="{3622529C-C4A6-4579-888A-4974CCBDC0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id="{F39773B0-A511-4FA2-AFC1-E93F34D54C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id="{1C23DB44-7984-4A3A-97DF-AF67785B75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0" name="TextBox 1">
          <a:extLst>
            <a:ext uri="{FF2B5EF4-FFF2-40B4-BE49-F238E27FC236}">
              <a16:creationId xmlns:a16="http://schemas.microsoft.com/office/drawing/2014/main" id="{201C4107-01E3-4848-9FA0-C99667336A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id="{0C4203CD-8D5F-41CE-9570-A564CEA836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id="{AEC3025A-A6A8-4007-AF19-804BBB04A2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3" name="TextBox 1">
          <a:extLst>
            <a:ext uri="{FF2B5EF4-FFF2-40B4-BE49-F238E27FC236}">
              <a16:creationId xmlns:a16="http://schemas.microsoft.com/office/drawing/2014/main" id="{CCDE2ACB-50DB-4FE9-8722-B3FED494FF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id="{969FD77D-464B-476B-A758-6FFEB76FE7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id="{6BD1638A-11FA-4B61-8A3A-EE4B80FBEED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316" name="TextBox 1">
          <a:extLst>
            <a:ext uri="{FF2B5EF4-FFF2-40B4-BE49-F238E27FC236}">
              <a16:creationId xmlns:a16="http://schemas.microsoft.com/office/drawing/2014/main" id="{9275955C-1AA9-48EF-BCB7-3C8E943A47C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id="{7B73FD86-FD7D-4B30-B5BA-46E46B678E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id="{FA557B59-F8A6-48A0-9BE1-8554807088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19" name="TextBox 1">
          <a:extLst>
            <a:ext uri="{FF2B5EF4-FFF2-40B4-BE49-F238E27FC236}">
              <a16:creationId xmlns:a16="http://schemas.microsoft.com/office/drawing/2014/main" id="{AF68328F-7FBA-40F5-90A9-C88C884D4B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id="{44D5EAF8-D3DA-4263-9966-B88F954172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id="{69FBC31A-A395-4741-A736-574FAE9D2B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2" name="TextBox 1">
          <a:extLst>
            <a:ext uri="{FF2B5EF4-FFF2-40B4-BE49-F238E27FC236}">
              <a16:creationId xmlns:a16="http://schemas.microsoft.com/office/drawing/2014/main" id="{014BF76C-3FC6-4267-BCB9-6C4726CF74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id="{8B327C12-1427-4AB8-AEB4-6E8D735D70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id="{56E2B3B5-6F38-4461-B65B-39A5869E4E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5" name="TextBox 1">
          <a:extLst>
            <a:ext uri="{FF2B5EF4-FFF2-40B4-BE49-F238E27FC236}">
              <a16:creationId xmlns:a16="http://schemas.microsoft.com/office/drawing/2014/main" id="{D0F16868-9A43-48D5-8AA5-99BA40036E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id="{AA7CC1AA-FAC4-4175-B444-158A5FE2BA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id="{C3B0A5B0-BBF6-45A3-8D86-9894E93219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8" name="TextBox 1">
          <a:extLst>
            <a:ext uri="{FF2B5EF4-FFF2-40B4-BE49-F238E27FC236}">
              <a16:creationId xmlns:a16="http://schemas.microsoft.com/office/drawing/2014/main" id="{331AB2AA-E4FB-4356-8A6B-D1ECB6E2FF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id="{B9840093-7316-4B5A-9284-82F73179A2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id="{8CFF0655-03AB-499B-BC9E-E76F1909ED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1" name="TextBox 1">
          <a:extLst>
            <a:ext uri="{FF2B5EF4-FFF2-40B4-BE49-F238E27FC236}">
              <a16:creationId xmlns:a16="http://schemas.microsoft.com/office/drawing/2014/main" id="{08A5F166-8DA2-4CC8-9288-AABBE1ED86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id="{973E2913-4B64-404A-83B8-518BE28D86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id="{FAB1AA43-3EA4-491D-AF46-2A5A993014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4" name="TextBox 1">
          <a:extLst>
            <a:ext uri="{FF2B5EF4-FFF2-40B4-BE49-F238E27FC236}">
              <a16:creationId xmlns:a16="http://schemas.microsoft.com/office/drawing/2014/main" id="{CA520FEA-4C0B-4AA9-BD4A-97F690C6A6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id="{1B1A1C96-40B8-46BE-A9E8-5C168B3287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id="{DEF337A5-CE7B-4650-A21A-7F319D93EC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7" name="TextBox 1">
          <a:extLst>
            <a:ext uri="{FF2B5EF4-FFF2-40B4-BE49-F238E27FC236}">
              <a16:creationId xmlns:a16="http://schemas.microsoft.com/office/drawing/2014/main" id="{0EA99A16-95B0-4593-8D20-614160165F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id="{837D504E-CBF4-4384-8684-8296D91C8A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id="{C6659AD0-153E-419A-A782-2995C29DDD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0" name="TextBox 1">
          <a:extLst>
            <a:ext uri="{FF2B5EF4-FFF2-40B4-BE49-F238E27FC236}">
              <a16:creationId xmlns:a16="http://schemas.microsoft.com/office/drawing/2014/main" id="{F0541CB7-900F-4207-B483-EA2BCC3BEC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id="{7D622973-B496-4801-8B0F-4C91C9F0A9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id="{1C0D065E-0105-449A-B0FA-FC87B1574F2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3" name="TextBox 1">
          <a:extLst>
            <a:ext uri="{FF2B5EF4-FFF2-40B4-BE49-F238E27FC236}">
              <a16:creationId xmlns:a16="http://schemas.microsoft.com/office/drawing/2014/main" id="{9DE331D1-FCE8-41AF-972E-6644AFF581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id="{4291053D-3667-4C88-A606-2653C8A12F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id="{5811F758-9CAA-4CDF-B33A-21704A19F4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6" name="TextBox 1">
          <a:extLst>
            <a:ext uri="{FF2B5EF4-FFF2-40B4-BE49-F238E27FC236}">
              <a16:creationId xmlns:a16="http://schemas.microsoft.com/office/drawing/2014/main" id="{9F8745F3-4E57-4111-AA56-8486BCECAA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id="{FB856C8F-E394-434A-BE1A-F3102EBF32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id="{038FD28B-21F6-489E-930A-D2250FADBD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49" name="TextBox 1">
          <a:extLst>
            <a:ext uri="{FF2B5EF4-FFF2-40B4-BE49-F238E27FC236}">
              <a16:creationId xmlns:a16="http://schemas.microsoft.com/office/drawing/2014/main" id="{FD11B1ED-3F19-4701-BC55-15560A477D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id="{AED60BA9-EDB8-4314-B9C0-B75EE2CC22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id="{0759D257-53B3-4758-BAB4-1CE0AF3070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2" name="TextBox 1">
          <a:extLst>
            <a:ext uri="{FF2B5EF4-FFF2-40B4-BE49-F238E27FC236}">
              <a16:creationId xmlns:a16="http://schemas.microsoft.com/office/drawing/2014/main" id="{11942BAE-9597-4B6E-86E4-81EC39617A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id="{0F38D83D-29E8-4991-8362-DA8C7F2B7D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id="{214CA1E5-8E3F-4D72-BB8F-122E34F78C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5" name="TextBox 1">
          <a:extLst>
            <a:ext uri="{FF2B5EF4-FFF2-40B4-BE49-F238E27FC236}">
              <a16:creationId xmlns:a16="http://schemas.microsoft.com/office/drawing/2014/main" id="{903F883A-3DCF-471B-94C9-F045FEC65D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id="{3127FCF7-9C0D-4391-B802-FA945F5296D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id="{606F173A-16E9-4462-9E22-BF096CF5ED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8" name="TextBox 1">
          <a:extLst>
            <a:ext uri="{FF2B5EF4-FFF2-40B4-BE49-F238E27FC236}">
              <a16:creationId xmlns:a16="http://schemas.microsoft.com/office/drawing/2014/main" id="{3062A509-8B61-4858-AEB6-3CC32C7E9C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id="{99062C66-389B-4735-91F3-0576307C1C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id="{859E6E5B-DCAD-4E18-A5F0-66602271FD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1" name="TextBox 1">
          <a:extLst>
            <a:ext uri="{FF2B5EF4-FFF2-40B4-BE49-F238E27FC236}">
              <a16:creationId xmlns:a16="http://schemas.microsoft.com/office/drawing/2014/main" id="{BABE0CFD-3815-4D97-B9FE-337B78FFC4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id="{0F787EEB-E5FE-474B-93DF-9C0EA501BD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id="{92314915-2724-4E35-BD76-D46BC225253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364" name="TextBox 1">
          <a:extLst>
            <a:ext uri="{FF2B5EF4-FFF2-40B4-BE49-F238E27FC236}">
              <a16:creationId xmlns:a16="http://schemas.microsoft.com/office/drawing/2014/main" id="{CAC3101E-C1F6-4910-BC0F-D3850AB3AEE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id="{AC5E0C1F-F213-457A-BB9E-59E73150ED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id="{7CEDD6CB-1539-4D41-AADC-D4AA621474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7" name="TextBox 1">
          <a:extLst>
            <a:ext uri="{FF2B5EF4-FFF2-40B4-BE49-F238E27FC236}">
              <a16:creationId xmlns:a16="http://schemas.microsoft.com/office/drawing/2014/main" id="{A9CE0DEB-0E3F-4394-9255-3A72AA0EE4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id="{BEF062FF-686D-4763-8A7F-236A903C37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id="{10EC8E19-CE88-4A31-BB09-5090C6444A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0" name="TextBox 1">
          <a:extLst>
            <a:ext uri="{FF2B5EF4-FFF2-40B4-BE49-F238E27FC236}">
              <a16:creationId xmlns:a16="http://schemas.microsoft.com/office/drawing/2014/main" id="{02B1ACBA-A462-4B6A-95BE-CB86727C42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id="{922CDDC2-D46E-46B1-BAA3-933F886EB1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id="{4F09A8B4-219A-425E-BC76-9C33860393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3" name="TextBox 1">
          <a:extLst>
            <a:ext uri="{FF2B5EF4-FFF2-40B4-BE49-F238E27FC236}">
              <a16:creationId xmlns:a16="http://schemas.microsoft.com/office/drawing/2014/main" id="{19AA5794-6F54-43B8-9186-D3ACA6DCC8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id="{98E0DBCB-6A6D-4CF3-A84D-9D771463CF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id="{69BEAE66-10F8-4E0C-9B34-BD0D06E5A4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6" name="TextBox 1">
          <a:extLst>
            <a:ext uri="{FF2B5EF4-FFF2-40B4-BE49-F238E27FC236}">
              <a16:creationId xmlns:a16="http://schemas.microsoft.com/office/drawing/2014/main" id="{F5EF8D17-7E51-45D0-B433-043A055CE0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id="{53F2E1CE-142B-47EA-8012-E7F2192198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id="{C20F8FC4-6EEF-406F-9542-440CB094CE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79" name="TextBox 1">
          <a:extLst>
            <a:ext uri="{FF2B5EF4-FFF2-40B4-BE49-F238E27FC236}">
              <a16:creationId xmlns:a16="http://schemas.microsoft.com/office/drawing/2014/main" id="{B0863DD8-C689-4006-8DF8-5A4969EFDB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id="{1CFB4AA3-F73B-49A5-AD40-0DFF715577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id="{F4AF902D-628D-4557-86C9-403956C501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2" name="TextBox 1">
          <a:extLst>
            <a:ext uri="{FF2B5EF4-FFF2-40B4-BE49-F238E27FC236}">
              <a16:creationId xmlns:a16="http://schemas.microsoft.com/office/drawing/2014/main" id="{7E79141C-F3C2-4E57-859E-56BACE6582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id="{2567E6E6-E767-465F-92A4-6315D61607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id="{6490F932-12C0-4F56-B58C-B84E5941B1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5" name="TextBox 1">
          <a:extLst>
            <a:ext uri="{FF2B5EF4-FFF2-40B4-BE49-F238E27FC236}">
              <a16:creationId xmlns:a16="http://schemas.microsoft.com/office/drawing/2014/main" id="{E613F4EA-338B-4D6D-824C-3CE0FB6639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id="{B6B1F054-525F-47BF-BB6B-B439397878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id="{9360CD6A-7A9D-41AE-8457-BBF589F81D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8" name="TextBox 1">
          <a:extLst>
            <a:ext uri="{FF2B5EF4-FFF2-40B4-BE49-F238E27FC236}">
              <a16:creationId xmlns:a16="http://schemas.microsoft.com/office/drawing/2014/main" id="{047E9624-C114-4AFF-85E1-E2C5419E8F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id="{E48CB09B-B669-4C61-8224-61CE0758D4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id="{D9877BC1-8F07-4E42-A603-668BBD4C81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1" name="TextBox 1">
          <a:extLst>
            <a:ext uri="{FF2B5EF4-FFF2-40B4-BE49-F238E27FC236}">
              <a16:creationId xmlns:a16="http://schemas.microsoft.com/office/drawing/2014/main" id="{FFA9FEB6-7EA4-4C6C-9A4F-516380E471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id="{D16AF8CE-5CD0-4A93-B016-D54F39CB7D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id="{8F71D5B1-3B18-4A76-B98E-0C5730BB04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4" name="TextBox 1">
          <a:extLst>
            <a:ext uri="{FF2B5EF4-FFF2-40B4-BE49-F238E27FC236}">
              <a16:creationId xmlns:a16="http://schemas.microsoft.com/office/drawing/2014/main" id="{583C68B2-00A5-4904-9EFB-7C612DF6DF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id="{1FC44D6F-74ED-460F-A880-FD317F7326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id="{D0A06F46-673F-4654-A52B-9621790BE9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7" name="TextBox 1">
          <a:extLst>
            <a:ext uri="{FF2B5EF4-FFF2-40B4-BE49-F238E27FC236}">
              <a16:creationId xmlns:a16="http://schemas.microsoft.com/office/drawing/2014/main" id="{3AEB70A5-926E-4E8C-A103-8F4CAEB04C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id="{31BB382C-6130-4689-B00A-A13652E500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id="{C8808523-7C08-4655-972A-5800A57BA2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0" name="TextBox 1">
          <a:extLst>
            <a:ext uri="{FF2B5EF4-FFF2-40B4-BE49-F238E27FC236}">
              <a16:creationId xmlns:a16="http://schemas.microsoft.com/office/drawing/2014/main" id="{E4062DCC-41A4-4305-816E-6DF2C77680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id="{6CB55DF6-6917-4A7D-9F96-99703C56EB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id="{58C1F5C9-1CC5-411C-BA62-A10FD69FFD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3" name="TextBox 1">
          <a:extLst>
            <a:ext uri="{FF2B5EF4-FFF2-40B4-BE49-F238E27FC236}">
              <a16:creationId xmlns:a16="http://schemas.microsoft.com/office/drawing/2014/main" id="{C0ABF6EC-D3B7-4E6A-8BF0-884DC46FD2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id="{F34D4001-776F-4651-87F6-279C021A1F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id="{E2D41062-F9FF-4117-9A21-2B9E713407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6" name="TextBox 1">
          <a:extLst>
            <a:ext uri="{FF2B5EF4-FFF2-40B4-BE49-F238E27FC236}">
              <a16:creationId xmlns:a16="http://schemas.microsoft.com/office/drawing/2014/main" id="{7AEF2046-0FD5-4111-9F50-1D07F8EE2C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id="{1EE9FB03-D884-47FD-84E3-CE63E79729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id="{D45143A1-5B3F-4EA0-BAC3-FD3B58D870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09" name="TextBox 1">
          <a:extLst>
            <a:ext uri="{FF2B5EF4-FFF2-40B4-BE49-F238E27FC236}">
              <a16:creationId xmlns:a16="http://schemas.microsoft.com/office/drawing/2014/main" id="{8FA13429-C912-40CF-A856-CE1E1F6E85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id="{F972EFC3-9E4E-488B-BF8C-3BB37F6439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id="{0DC54554-7BBE-4CB7-B23B-F7EFB00DBD5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412" name="TextBox 1">
          <a:extLst>
            <a:ext uri="{FF2B5EF4-FFF2-40B4-BE49-F238E27FC236}">
              <a16:creationId xmlns:a16="http://schemas.microsoft.com/office/drawing/2014/main" id="{94D45262-755C-42B7-8571-52B84F686DA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id="{ADC452E6-6533-4D56-9A3D-8F22149FF4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id="{1325AB65-3649-4D20-82B6-5B35B5FD58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5" name="TextBox 1">
          <a:extLst>
            <a:ext uri="{FF2B5EF4-FFF2-40B4-BE49-F238E27FC236}">
              <a16:creationId xmlns:a16="http://schemas.microsoft.com/office/drawing/2014/main" id="{F8183166-6AD0-44B7-99AD-B6DE852D19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id="{A1F4ED69-CE1D-4B7F-8B95-AE17A02C04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id="{D3D2811A-7156-48D4-95DE-5ADD485099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8" name="TextBox 1">
          <a:extLst>
            <a:ext uri="{FF2B5EF4-FFF2-40B4-BE49-F238E27FC236}">
              <a16:creationId xmlns:a16="http://schemas.microsoft.com/office/drawing/2014/main" id="{5824C041-35A3-414E-A2CC-7F18600C43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id="{EA16F2AA-1D4A-4C85-BEF5-D4BF419DD9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id="{A06D9EFF-E44C-4EEF-9EF7-99DE49A7F9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1" name="TextBox 1">
          <a:extLst>
            <a:ext uri="{FF2B5EF4-FFF2-40B4-BE49-F238E27FC236}">
              <a16:creationId xmlns:a16="http://schemas.microsoft.com/office/drawing/2014/main" id="{BED0D981-E0F1-46E6-8863-C13BF25C1D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id="{B547D92F-80B7-4733-BE1E-37873F777A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id="{B57D593F-A6EE-41A8-BD12-7A5EE4F575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4" name="TextBox 1">
          <a:extLst>
            <a:ext uri="{FF2B5EF4-FFF2-40B4-BE49-F238E27FC236}">
              <a16:creationId xmlns:a16="http://schemas.microsoft.com/office/drawing/2014/main" id="{6AE26A98-EED6-4696-8DFE-06B240C4E4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id="{4693E8C0-D896-4242-AE9D-2D2C55E33A0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id="{1B1CD638-CB70-4996-8ACE-3A0F95D4B0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7" name="TextBox 1">
          <a:extLst>
            <a:ext uri="{FF2B5EF4-FFF2-40B4-BE49-F238E27FC236}">
              <a16:creationId xmlns:a16="http://schemas.microsoft.com/office/drawing/2014/main" id="{0F290143-B17A-47E2-BD6D-23C263CC8A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id="{64144C02-3CB0-4A7A-B98A-0F5FA1C327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id="{F2676967-46CB-4A46-8656-DF2CEE3A08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0" name="TextBox 1">
          <a:extLst>
            <a:ext uri="{FF2B5EF4-FFF2-40B4-BE49-F238E27FC236}">
              <a16:creationId xmlns:a16="http://schemas.microsoft.com/office/drawing/2014/main" id="{F0354D65-3FBF-4F5B-B785-6CECF9FE95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id="{F5F74695-6644-41F9-AE80-D3748CFE3A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id="{9AE463F6-15C1-48F3-A573-9407CFE6AB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3" name="TextBox 1">
          <a:extLst>
            <a:ext uri="{FF2B5EF4-FFF2-40B4-BE49-F238E27FC236}">
              <a16:creationId xmlns:a16="http://schemas.microsoft.com/office/drawing/2014/main" id="{AE2728E4-3E06-4175-AD68-0CE07D53CB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id="{F0CCF2A9-AE49-439D-A1BA-4678B080F3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id="{8937089A-8486-4789-8BFC-F2752682E3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6" name="TextBox 1">
          <a:extLst>
            <a:ext uri="{FF2B5EF4-FFF2-40B4-BE49-F238E27FC236}">
              <a16:creationId xmlns:a16="http://schemas.microsoft.com/office/drawing/2014/main" id="{F7F6D82D-1C33-4900-8D25-07EB7C1B3F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id="{E296AACE-5279-4DAC-A7EF-668DD9AF4D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id="{3A64947D-6A9D-4700-95FA-775113CA0C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39" name="TextBox 1">
          <a:extLst>
            <a:ext uri="{FF2B5EF4-FFF2-40B4-BE49-F238E27FC236}">
              <a16:creationId xmlns:a16="http://schemas.microsoft.com/office/drawing/2014/main" id="{36D05F87-824B-4168-96AA-9C302F64C5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id="{9695357E-BD3B-40AD-BE06-96B5439BCA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id="{737CDD7B-B46B-49A6-B054-212C2FCBD1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2" name="TextBox 1">
          <a:extLst>
            <a:ext uri="{FF2B5EF4-FFF2-40B4-BE49-F238E27FC236}">
              <a16:creationId xmlns:a16="http://schemas.microsoft.com/office/drawing/2014/main" id="{DE6A1045-D0A6-460A-A7FC-D4087CE4A0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id="{093E4EA9-AFB4-451F-B188-167A3D3B23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id="{E9BA2AD4-8614-4DF7-818B-28967B100C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5" name="TextBox 1">
          <a:extLst>
            <a:ext uri="{FF2B5EF4-FFF2-40B4-BE49-F238E27FC236}">
              <a16:creationId xmlns:a16="http://schemas.microsoft.com/office/drawing/2014/main" id="{32067C8C-4FD8-4FC8-8165-EFB0DF6584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id="{3A71A1C5-8EDF-4FB3-8681-63E48B6809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id="{6391B2B6-CAD2-43A3-8B58-F28E52F8B6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8" name="TextBox 1">
          <a:extLst>
            <a:ext uri="{FF2B5EF4-FFF2-40B4-BE49-F238E27FC236}">
              <a16:creationId xmlns:a16="http://schemas.microsoft.com/office/drawing/2014/main" id="{F51AD04E-6829-48D3-9F57-5B361B0499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id="{26F08D91-C3AF-4152-8D6C-103B3A3302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id="{CFA4C778-387C-4415-93FE-D409EFC2BD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1" name="TextBox 1">
          <a:extLst>
            <a:ext uri="{FF2B5EF4-FFF2-40B4-BE49-F238E27FC236}">
              <a16:creationId xmlns:a16="http://schemas.microsoft.com/office/drawing/2014/main" id="{6C0BC016-33E6-4024-A8F6-B7E11B2459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id="{EA44A949-576A-4B9D-B1D2-3E2D661928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id="{1923EF20-7D5D-404E-A87A-A9A2B63CAB5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4" name="TextBox 1">
          <a:extLst>
            <a:ext uri="{FF2B5EF4-FFF2-40B4-BE49-F238E27FC236}">
              <a16:creationId xmlns:a16="http://schemas.microsoft.com/office/drawing/2014/main" id="{BED78E96-BEA2-4BD6-A810-CCC89BC7EE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id="{5F9BAC85-3045-47C3-AEF4-DCFFCD4B53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id="{4E08CDB3-40B5-422D-AE1B-FE80A44AF2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7" name="TextBox 1">
          <a:extLst>
            <a:ext uri="{FF2B5EF4-FFF2-40B4-BE49-F238E27FC236}">
              <a16:creationId xmlns:a16="http://schemas.microsoft.com/office/drawing/2014/main" id="{6D3B3DAE-393F-40A0-A381-73CAA1D214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id="{A3F78C36-82D9-4A2F-801C-E7C8471D62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id="{36051F9B-60ED-40F4-9BA9-458E5F14FF6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460" name="TextBox 1">
          <a:extLst>
            <a:ext uri="{FF2B5EF4-FFF2-40B4-BE49-F238E27FC236}">
              <a16:creationId xmlns:a16="http://schemas.microsoft.com/office/drawing/2014/main" id="{08A7B9C6-4764-483E-9E83-B5F193FD5D3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id="{8A6B4C86-0748-4336-9BD6-5ABE68D3812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id="{80663D22-77C4-4633-9BE9-5EDEE8C7E5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3" name="TextBox 1">
          <a:extLst>
            <a:ext uri="{FF2B5EF4-FFF2-40B4-BE49-F238E27FC236}">
              <a16:creationId xmlns:a16="http://schemas.microsoft.com/office/drawing/2014/main" id="{7DADD86E-B342-4F7D-8F4F-A993493362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id="{F22155B3-B6B0-4A10-BF6A-7D32E70F82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id="{D4C64500-5394-4EA4-ACCF-01F90DE2FF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6" name="TextBox 1">
          <a:extLst>
            <a:ext uri="{FF2B5EF4-FFF2-40B4-BE49-F238E27FC236}">
              <a16:creationId xmlns:a16="http://schemas.microsoft.com/office/drawing/2014/main" id="{036E9E4C-911F-4519-A101-67A806EBD7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id="{B941E01B-3AD0-4C2C-97DB-2996DD3E3D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id="{88AA5D3E-10FB-4D09-89E5-F05D46A445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69" name="TextBox 1">
          <a:extLst>
            <a:ext uri="{FF2B5EF4-FFF2-40B4-BE49-F238E27FC236}">
              <a16:creationId xmlns:a16="http://schemas.microsoft.com/office/drawing/2014/main" id="{3E0B631D-2DB3-4E51-B176-86081F0C67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id="{EBA40041-C077-49E6-8D66-39CE047F41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id="{DF08FBC8-C909-41AF-89D5-8C18A53446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2" name="TextBox 1">
          <a:extLst>
            <a:ext uri="{FF2B5EF4-FFF2-40B4-BE49-F238E27FC236}">
              <a16:creationId xmlns:a16="http://schemas.microsoft.com/office/drawing/2014/main" id="{17AD0118-7133-4EA6-AEBC-6393AA3A1E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id="{000BF3D8-798F-4835-8DB1-B668638053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id="{1B85E675-7B06-439B-8B4F-6E6AA8A8D2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5" name="TextBox 1">
          <a:extLst>
            <a:ext uri="{FF2B5EF4-FFF2-40B4-BE49-F238E27FC236}">
              <a16:creationId xmlns:a16="http://schemas.microsoft.com/office/drawing/2014/main" id="{3499BE97-F92C-4363-B6D3-9C8EB19513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id="{1E5C948D-69AF-406A-BFEC-D2CC32DCB6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id="{FA9501EC-576E-4D57-8CD9-C467819592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8" name="TextBox 1">
          <a:extLst>
            <a:ext uri="{FF2B5EF4-FFF2-40B4-BE49-F238E27FC236}">
              <a16:creationId xmlns:a16="http://schemas.microsoft.com/office/drawing/2014/main" id="{E47E73B6-433A-48CB-B115-5454F981D6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id="{A64A2857-2161-448D-A819-D9BE7FBD8E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id="{5024E9B4-5A79-4AFE-8F61-A6D8187222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1" name="TextBox 1">
          <a:extLst>
            <a:ext uri="{FF2B5EF4-FFF2-40B4-BE49-F238E27FC236}">
              <a16:creationId xmlns:a16="http://schemas.microsoft.com/office/drawing/2014/main" id="{B5E3C40F-45C0-455F-AD7C-D95A5D20D6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id="{76C8D2FE-955E-4B0A-8B4C-1FFC555DBD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id="{8E8EF466-2EB6-4B18-A120-5A0432B066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4" name="TextBox 1">
          <a:extLst>
            <a:ext uri="{FF2B5EF4-FFF2-40B4-BE49-F238E27FC236}">
              <a16:creationId xmlns:a16="http://schemas.microsoft.com/office/drawing/2014/main" id="{FA333747-C74F-4E7B-B5B1-A902CFC986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id="{4D03793B-C260-4A9A-BD3E-35FBFFCD8D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id="{259B9DC4-B375-4056-8899-AA43496928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7" name="TextBox 1">
          <a:extLst>
            <a:ext uri="{FF2B5EF4-FFF2-40B4-BE49-F238E27FC236}">
              <a16:creationId xmlns:a16="http://schemas.microsoft.com/office/drawing/2014/main" id="{AD05060D-1766-4B63-8C1D-F1EA88CAE4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id="{E26E8B2B-9F04-4388-9F9E-2F8BC2A75C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id="{E37E8344-4EFA-480D-AA6F-7E7BCCC980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0" name="TextBox 1">
          <a:extLst>
            <a:ext uri="{FF2B5EF4-FFF2-40B4-BE49-F238E27FC236}">
              <a16:creationId xmlns:a16="http://schemas.microsoft.com/office/drawing/2014/main" id="{9FCDCBFF-A0C6-4357-BD7C-1164E4E560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id="{CD094F83-B9DB-4AD3-BF3C-9DE4621367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id="{44DC3966-5215-4842-AF1B-3C3A7A412C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3" name="TextBox 1">
          <a:extLst>
            <a:ext uri="{FF2B5EF4-FFF2-40B4-BE49-F238E27FC236}">
              <a16:creationId xmlns:a16="http://schemas.microsoft.com/office/drawing/2014/main" id="{7E14B6FE-1B98-405E-83FA-D255D1EDF9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id="{2A902485-C144-45C7-AA6D-232B4E7477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id="{16E795BD-1AAD-47DC-8AA1-F33890CB18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6" name="TextBox 1">
          <a:extLst>
            <a:ext uri="{FF2B5EF4-FFF2-40B4-BE49-F238E27FC236}">
              <a16:creationId xmlns:a16="http://schemas.microsoft.com/office/drawing/2014/main" id="{88E09758-45DB-44D1-BA79-56ECB83929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id="{3E4F5A13-2407-4D0E-B198-B8BE52D8A8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id="{342C5616-E26D-4FCE-9890-6497E61CE1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499" name="TextBox 1">
          <a:extLst>
            <a:ext uri="{FF2B5EF4-FFF2-40B4-BE49-F238E27FC236}">
              <a16:creationId xmlns:a16="http://schemas.microsoft.com/office/drawing/2014/main" id="{889C4A92-0C33-44EB-953F-C13AB1A7FD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id="{464A1A42-C9B5-4D99-BA33-E5B3D87FF5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id="{26BDFF43-E8B1-4FAD-AA42-8EF34E3885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2" name="TextBox 1">
          <a:extLst>
            <a:ext uri="{FF2B5EF4-FFF2-40B4-BE49-F238E27FC236}">
              <a16:creationId xmlns:a16="http://schemas.microsoft.com/office/drawing/2014/main" id="{1901C311-D8EF-4A7E-AF58-1AEB2EBD5E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id="{283CD0E9-FC02-4FD4-9C06-28CB99283F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id="{AB670BA1-2D44-4390-AD2C-FB277CE6B0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5" name="TextBox 1">
          <a:extLst>
            <a:ext uri="{FF2B5EF4-FFF2-40B4-BE49-F238E27FC236}">
              <a16:creationId xmlns:a16="http://schemas.microsoft.com/office/drawing/2014/main" id="{9D6C2320-FD1E-44D0-8A2E-EFF61A7955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id="{C1FF1078-03AB-4651-A1F1-CD6C4E78A8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id="{20DA3D1C-0AC7-4835-9565-A8EA6C4A8F1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508" name="TextBox 1">
          <a:extLst>
            <a:ext uri="{FF2B5EF4-FFF2-40B4-BE49-F238E27FC236}">
              <a16:creationId xmlns:a16="http://schemas.microsoft.com/office/drawing/2014/main" id="{DEDC71B5-A90A-4BB7-B99D-5D6F9782B65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id="{1C55E3BB-2185-44C3-AAF2-04C1A99FAEB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id="{F147E84F-29F2-42EF-9436-AC8495D712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1" name="TextBox 1">
          <a:extLst>
            <a:ext uri="{FF2B5EF4-FFF2-40B4-BE49-F238E27FC236}">
              <a16:creationId xmlns:a16="http://schemas.microsoft.com/office/drawing/2014/main" id="{C96E0378-14D5-4E72-9F12-4C80EA5D1F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id="{E3F62F2F-6155-4852-AB61-3B7F408E79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id="{E82E98D9-C270-43A0-897B-3428419CB1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4" name="TextBox 1">
          <a:extLst>
            <a:ext uri="{FF2B5EF4-FFF2-40B4-BE49-F238E27FC236}">
              <a16:creationId xmlns:a16="http://schemas.microsoft.com/office/drawing/2014/main" id="{AA077D26-6EEE-434A-BBFD-073518FC16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id="{BA17198E-A84A-4880-8AB4-C59872D9D0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id="{1FA6181A-596E-44B6-AD47-3331BC72DB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7" name="TextBox 1">
          <a:extLst>
            <a:ext uri="{FF2B5EF4-FFF2-40B4-BE49-F238E27FC236}">
              <a16:creationId xmlns:a16="http://schemas.microsoft.com/office/drawing/2014/main" id="{DA9A5DDE-9D95-401D-82BF-B264D62A8E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id="{26F688FB-FE70-4C6B-8A85-0C2D7B5D71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id="{A5202B67-D1BC-4D80-BC2C-9FC19867EC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0" name="TextBox 1">
          <a:extLst>
            <a:ext uri="{FF2B5EF4-FFF2-40B4-BE49-F238E27FC236}">
              <a16:creationId xmlns:a16="http://schemas.microsoft.com/office/drawing/2014/main" id="{E7973413-FE62-4B61-BAEA-D2153FABD6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id="{84DF2DDD-D7FF-447D-97F7-14142C7407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id="{6309F77A-AD2B-478D-8E3C-5E8C108EEB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3" name="TextBox 1">
          <a:extLst>
            <a:ext uri="{FF2B5EF4-FFF2-40B4-BE49-F238E27FC236}">
              <a16:creationId xmlns:a16="http://schemas.microsoft.com/office/drawing/2014/main" id="{73C3696E-3569-40D1-9126-0A5F0BE55A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id="{10AB204E-B15F-463C-B5BB-77BA56B1F3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id="{5E953A39-FA9E-43B2-B172-4605B1AC61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6" name="TextBox 1">
          <a:extLst>
            <a:ext uri="{FF2B5EF4-FFF2-40B4-BE49-F238E27FC236}">
              <a16:creationId xmlns:a16="http://schemas.microsoft.com/office/drawing/2014/main" id="{03BE877B-EDED-44FC-A8E3-07A11343BE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id="{1366F5F6-68CD-48C9-B2AA-335759BD47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id="{C37A5D45-D482-48A8-B59C-7D4AAD55B7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29" name="TextBox 1">
          <a:extLst>
            <a:ext uri="{FF2B5EF4-FFF2-40B4-BE49-F238E27FC236}">
              <a16:creationId xmlns:a16="http://schemas.microsoft.com/office/drawing/2014/main" id="{370462FD-E123-41D4-ACEE-155B3E6E1D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id="{B204B587-3012-4212-A52D-110A3F82F6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id="{971CEEB7-7B96-4149-A6AC-07C8F5F146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2" name="TextBox 1">
          <a:extLst>
            <a:ext uri="{FF2B5EF4-FFF2-40B4-BE49-F238E27FC236}">
              <a16:creationId xmlns:a16="http://schemas.microsoft.com/office/drawing/2014/main" id="{CB20092E-BB6C-4018-81F4-9EB317E42B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id="{632CE991-7AA4-4A9F-A3DA-F593F1ED79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id="{5D310D58-E3E3-4BDC-8C8B-445FBB4627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5" name="TextBox 1">
          <a:extLst>
            <a:ext uri="{FF2B5EF4-FFF2-40B4-BE49-F238E27FC236}">
              <a16:creationId xmlns:a16="http://schemas.microsoft.com/office/drawing/2014/main" id="{262CB64C-1646-4A07-AD70-A8F85C1C4A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id="{855F9A19-DB15-4C17-9D01-84BDEA4AC9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id="{74617B3D-FACF-451E-B824-BABB413DD4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8" name="TextBox 1">
          <a:extLst>
            <a:ext uri="{FF2B5EF4-FFF2-40B4-BE49-F238E27FC236}">
              <a16:creationId xmlns:a16="http://schemas.microsoft.com/office/drawing/2014/main" id="{00C6AB9E-ADD5-4689-9711-0B907B9172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id="{CD660767-6AA0-4421-8D02-E5BB12A91A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id="{2C55B53A-8314-499F-9E24-839517DD2B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1" name="TextBox 1">
          <a:extLst>
            <a:ext uri="{FF2B5EF4-FFF2-40B4-BE49-F238E27FC236}">
              <a16:creationId xmlns:a16="http://schemas.microsoft.com/office/drawing/2014/main" id="{40C6E062-B6A6-4C01-B4D9-3A6620F79F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id="{10DC165B-34C2-4606-ABF3-4CF436DF21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id="{F528D26B-E7E4-40F5-AD61-1842FD074E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4" name="TextBox 1">
          <a:extLst>
            <a:ext uri="{FF2B5EF4-FFF2-40B4-BE49-F238E27FC236}">
              <a16:creationId xmlns:a16="http://schemas.microsoft.com/office/drawing/2014/main" id="{889E9A0D-993E-4292-94B1-8D30C0E95B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id="{68081E5E-1ABB-462A-9F07-5C90977ABF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id="{FE5E2908-7CEC-4CFC-B01B-C2BEAEEF88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7" name="TextBox 1">
          <a:extLst>
            <a:ext uri="{FF2B5EF4-FFF2-40B4-BE49-F238E27FC236}">
              <a16:creationId xmlns:a16="http://schemas.microsoft.com/office/drawing/2014/main" id="{AE8626A8-42E9-4E67-B86B-C4CF6FBF0E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id="{5E0E75E4-725C-4D83-BB4D-5DE99E6C97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id="{B34B8FED-1B3D-48D2-8D4A-C44FB5A8AA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0" name="TextBox 1">
          <a:extLst>
            <a:ext uri="{FF2B5EF4-FFF2-40B4-BE49-F238E27FC236}">
              <a16:creationId xmlns:a16="http://schemas.microsoft.com/office/drawing/2014/main" id="{1631CD9C-FC0B-41EA-8763-39CCFBB7FB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id="{B4961108-9399-46E3-A0FA-0445F3222D8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id="{E14F6236-BEBA-40BD-8BDA-86BFCEC4EC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3" name="TextBox 1">
          <a:extLst>
            <a:ext uri="{FF2B5EF4-FFF2-40B4-BE49-F238E27FC236}">
              <a16:creationId xmlns:a16="http://schemas.microsoft.com/office/drawing/2014/main" id="{994EFE0A-7994-4F14-B2A9-041937552B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id="{FEB087E6-1557-43F4-9424-7927ABD9D3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id="{3C34F04A-9537-4F29-9341-55B289DF69D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556" name="TextBox 1">
          <a:extLst>
            <a:ext uri="{FF2B5EF4-FFF2-40B4-BE49-F238E27FC236}">
              <a16:creationId xmlns:a16="http://schemas.microsoft.com/office/drawing/2014/main" id="{5FF8D444-C83C-44E5-8802-E89CCB434AF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id="{E2AF3AC1-1054-4C5E-9CC5-4A7E2D32CA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id="{95F71807-2C4E-4954-A99E-B47277B7AD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59" name="TextBox 1">
          <a:extLst>
            <a:ext uri="{FF2B5EF4-FFF2-40B4-BE49-F238E27FC236}">
              <a16:creationId xmlns:a16="http://schemas.microsoft.com/office/drawing/2014/main" id="{E34D109A-F852-43AE-8B55-BB21B0F202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id="{1E690EED-D737-467E-AEF2-F329BFA739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id="{4C2AAA94-E798-4873-BF94-8F74FDA170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2" name="TextBox 1">
          <a:extLst>
            <a:ext uri="{FF2B5EF4-FFF2-40B4-BE49-F238E27FC236}">
              <a16:creationId xmlns:a16="http://schemas.microsoft.com/office/drawing/2014/main" id="{DFC8EAD2-34C8-4140-8FE0-EE30C3BD6C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id="{421216C1-B172-40FA-A4D0-A4CF4A6F6F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id="{53D0DB6F-5ACC-48AD-BA1E-8825B688D7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5" name="TextBox 1">
          <a:extLst>
            <a:ext uri="{FF2B5EF4-FFF2-40B4-BE49-F238E27FC236}">
              <a16:creationId xmlns:a16="http://schemas.microsoft.com/office/drawing/2014/main" id="{DF42FFD3-C27C-408C-AAB1-203F9134E8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id="{EED1229E-F064-48AE-ADFD-33571F6AB6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id="{59A39C19-E862-4635-BA6D-CCC2EC8B99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8" name="TextBox 1">
          <a:extLst>
            <a:ext uri="{FF2B5EF4-FFF2-40B4-BE49-F238E27FC236}">
              <a16:creationId xmlns:a16="http://schemas.microsoft.com/office/drawing/2014/main" id="{4F1A8BD7-B4A7-4111-B76B-AF7A45C9B8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id="{ABB49F69-71D7-406C-8AFF-82F4301D55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id="{DF9C3034-44BB-432A-B5BD-21397C85A0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1" name="TextBox 1">
          <a:extLst>
            <a:ext uri="{FF2B5EF4-FFF2-40B4-BE49-F238E27FC236}">
              <a16:creationId xmlns:a16="http://schemas.microsoft.com/office/drawing/2014/main" id="{B9B335E0-5E1B-45A0-A32F-AB36114F9F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id="{0CB1B1A7-5900-47B0-A945-F9CFDC0E9C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id="{C07FE81C-8C1E-41F0-B28B-6B02BFFA77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4" name="TextBox 1">
          <a:extLst>
            <a:ext uri="{FF2B5EF4-FFF2-40B4-BE49-F238E27FC236}">
              <a16:creationId xmlns:a16="http://schemas.microsoft.com/office/drawing/2014/main" id="{91A61D66-12CA-4608-8D83-91EA1052FF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id="{14CD9FCD-8F36-4255-99CF-23E0A0AB19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id="{DB0FA92A-736A-445E-8296-142C0DA254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7" name="TextBox 1">
          <a:extLst>
            <a:ext uri="{FF2B5EF4-FFF2-40B4-BE49-F238E27FC236}">
              <a16:creationId xmlns:a16="http://schemas.microsoft.com/office/drawing/2014/main" id="{078CDC75-95AF-42F2-8003-EC7ADC28F7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id="{D533536F-80B0-466B-A082-C7ECEA73D3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id="{A4EEE8F6-C391-421E-A159-8E1AAB1693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0" name="TextBox 1">
          <a:extLst>
            <a:ext uri="{FF2B5EF4-FFF2-40B4-BE49-F238E27FC236}">
              <a16:creationId xmlns:a16="http://schemas.microsoft.com/office/drawing/2014/main" id="{7E138310-8003-482E-8794-793C05D75E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id="{924138C9-BF73-4D2D-9703-F8ABBB2C63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id="{BEC4B6C3-B94F-4B6F-AF86-3CAADF366A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3" name="TextBox 1">
          <a:extLst>
            <a:ext uri="{FF2B5EF4-FFF2-40B4-BE49-F238E27FC236}">
              <a16:creationId xmlns:a16="http://schemas.microsoft.com/office/drawing/2014/main" id="{38346E51-1F23-45A1-996F-385B5CB78C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id="{5596CF66-2E0B-435B-9F4D-E075A38CCE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id="{A66D1215-30CB-4B91-9933-1137AC86F36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6" name="TextBox 1">
          <a:extLst>
            <a:ext uri="{FF2B5EF4-FFF2-40B4-BE49-F238E27FC236}">
              <a16:creationId xmlns:a16="http://schemas.microsoft.com/office/drawing/2014/main" id="{F7C492C5-7F6A-459F-862F-CF6F62E7EB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id="{ADAB6DA4-A241-477F-BE75-21B4DD8AFB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id="{9B3679AB-9A9C-4B34-9FCE-1D6BB0E92E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89" name="TextBox 1">
          <a:extLst>
            <a:ext uri="{FF2B5EF4-FFF2-40B4-BE49-F238E27FC236}">
              <a16:creationId xmlns:a16="http://schemas.microsoft.com/office/drawing/2014/main" id="{5DA5E9C9-E558-47AC-841D-65168EC129D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id="{7113D1AC-F6D5-45A8-B5DD-D7F4B10870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id="{5B901FD9-65DC-4277-9FC6-5F9368F90E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2" name="TextBox 1">
          <a:extLst>
            <a:ext uri="{FF2B5EF4-FFF2-40B4-BE49-F238E27FC236}">
              <a16:creationId xmlns:a16="http://schemas.microsoft.com/office/drawing/2014/main" id="{5EC371B9-3F9E-496C-B9DA-C55FB3C4F11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id="{52049C2B-AFD9-4CA9-8F66-501DAFE068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id="{1899AB2F-190D-482E-B1DE-D57C4B07A9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5" name="TextBox 1">
          <a:extLst>
            <a:ext uri="{FF2B5EF4-FFF2-40B4-BE49-F238E27FC236}">
              <a16:creationId xmlns:a16="http://schemas.microsoft.com/office/drawing/2014/main" id="{5633F8C7-3C92-4150-8042-FD273B6D73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id="{87954E60-8552-41E6-A42F-45A6B4D9977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id="{7DE9898C-6325-47F0-BB0B-C53D519367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8" name="TextBox 1">
          <a:extLst>
            <a:ext uri="{FF2B5EF4-FFF2-40B4-BE49-F238E27FC236}">
              <a16:creationId xmlns:a16="http://schemas.microsoft.com/office/drawing/2014/main" id="{60E0B2B5-1E4E-4C15-8A06-0908B52137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id="{2E3A2F67-9B81-4794-B8F2-4F48BFA388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id="{BF80E199-7BE2-4E23-A0F1-58CE8661BB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1" name="TextBox 1">
          <a:extLst>
            <a:ext uri="{FF2B5EF4-FFF2-40B4-BE49-F238E27FC236}">
              <a16:creationId xmlns:a16="http://schemas.microsoft.com/office/drawing/2014/main" id="{F1362FC2-2F78-44E9-9A6E-D874DC2F00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id="{77B5FEB8-6613-45ED-8360-EB0E5E4687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id="{3201C511-FB94-4503-B37B-C59E28D1B48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604" name="TextBox 1">
          <a:extLst>
            <a:ext uri="{FF2B5EF4-FFF2-40B4-BE49-F238E27FC236}">
              <a16:creationId xmlns:a16="http://schemas.microsoft.com/office/drawing/2014/main" id="{4FA1123C-B2F6-4E74-8889-B093530961F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id="{C3CD25D5-4EA5-4889-A7DB-AA776E3BA0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id="{0C047A01-F58A-4E94-9D9C-610301BAD9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7" name="TextBox 1">
          <a:extLst>
            <a:ext uri="{FF2B5EF4-FFF2-40B4-BE49-F238E27FC236}">
              <a16:creationId xmlns:a16="http://schemas.microsoft.com/office/drawing/2014/main" id="{96A9F514-1174-4864-9BB3-CA3DE831D0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id="{97E9B4EC-8333-4EB7-876B-208E8F4758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id="{86FBA118-1707-4B79-8BDD-3861E44B94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0" name="TextBox 1">
          <a:extLst>
            <a:ext uri="{FF2B5EF4-FFF2-40B4-BE49-F238E27FC236}">
              <a16:creationId xmlns:a16="http://schemas.microsoft.com/office/drawing/2014/main" id="{B3CFC56D-21B7-4692-8817-16C54EC347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id="{AF562650-DF99-4C63-BA28-13FA8B946A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id="{3C17BBB7-C968-4517-95F5-E0F95F45EE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3" name="TextBox 1">
          <a:extLst>
            <a:ext uri="{FF2B5EF4-FFF2-40B4-BE49-F238E27FC236}">
              <a16:creationId xmlns:a16="http://schemas.microsoft.com/office/drawing/2014/main" id="{C9D1A4A7-450D-4CD8-B3DF-2B20934BE7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id="{F51F7183-EC21-417C-8A21-45537B5261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id="{EF2237D3-EE77-42E3-A87C-5988A1A3AD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6" name="TextBox 1">
          <a:extLst>
            <a:ext uri="{FF2B5EF4-FFF2-40B4-BE49-F238E27FC236}">
              <a16:creationId xmlns:a16="http://schemas.microsoft.com/office/drawing/2014/main" id="{C9B6D328-9EAF-407A-A556-258B32284F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id="{F5C54A5B-BA32-4154-BA66-746DD49F59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id="{55331ECA-B7E9-4901-BD34-9B53ABE0CD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19" name="TextBox 1">
          <a:extLst>
            <a:ext uri="{FF2B5EF4-FFF2-40B4-BE49-F238E27FC236}">
              <a16:creationId xmlns:a16="http://schemas.microsoft.com/office/drawing/2014/main" id="{5DB603A5-A019-4FF4-9263-C5D3F3F06E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id="{DF2E3658-5B14-4637-AD71-EF8BA8755C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id="{152F2309-2101-4C60-990C-D72EF79477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2" name="TextBox 1">
          <a:extLst>
            <a:ext uri="{FF2B5EF4-FFF2-40B4-BE49-F238E27FC236}">
              <a16:creationId xmlns:a16="http://schemas.microsoft.com/office/drawing/2014/main" id="{EE0F281C-9BA1-4A58-B561-E8BDA9E460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id="{CCA9C909-4E99-4590-A17F-C00FF3E28A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id="{99FA6B2A-EDF9-47C7-A0ED-BA80FA11AC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5" name="TextBox 1">
          <a:extLst>
            <a:ext uri="{FF2B5EF4-FFF2-40B4-BE49-F238E27FC236}">
              <a16:creationId xmlns:a16="http://schemas.microsoft.com/office/drawing/2014/main" id="{611335A7-57FC-4BBB-BC98-04418DEF1E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id="{74422B12-1E00-4694-86F5-39BFDF7450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id="{6400CB80-5DBD-4E21-913E-B7BB1BE022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8" name="TextBox 1">
          <a:extLst>
            <a:ext uri="{FF2B5EF4-FFF2-40B4-BE49-F238E27FC236}">
              <a16:creationId xmlns:a16="http://schemas.microsoft.com/office/drawing/2014/main" id="{D9FB6694-B961-4A0B-9B5D-429290C62C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id="{43BE89B3-BDF7-4627-A656-2A4F7876F1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id="{F6AC493C-7D2B-4383-BCC7-323F86F388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1" name="TextBox 1">
          <a:extLst>
            <a:ext uri="{FF2B5EF4-FFF2-40B4-BE49-F238E27FC236}">
              <a16:creationId xmlns:a16="http://schemas.microsoft.com/office/drawing/2014/main" id="{A93EAB98-A0E4-424A-A49B-28B676B8E8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id="{C4E4AEA8-C20A-4273-A0AF-19175CE554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id="{3934E1A0-A3F5-439A-991E-6E6B7331FE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4" name="TextBox 1">
          <a:extLst>
            <a:ext uri="{FF2B5EF4-FFF2-40B4-BE49-F238E27FC236}">
              <a16:creationId xmlns:a16="http://schemas.microsoft.com/office/drawing/2014/main" id="{5ACDF670-90DB-4A89-AEF4-567DA979A6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id="{EBEA0B53-398D-4213-A6B1-A33C324557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id="{7BD7DF6A-DC3C-4279-A5C2-ED61A0B7F9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7" name="TextBox 1">
          <a:extLst>
            <a:ext uri="{FF2B5EF4-FFF2-40B4-BE49-F238E27FC236}">
              <a16:creationId xmlns:a16="http://schemas.microsoft.com/office/drawing/2014/main" id="{CAEB338B-C836-48D6-9095-5A55C4D3E5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id="{6864C0ED-8A7D-4717-B322-9D5EF74071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id="{8BC5E58C-D0EE-4C4B-8061-BF0AB8687B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0" name="TextBox 1">
          <a:extLst>
            <a:ext uri="{FF2B5EF4-FFF2-40B4-BE49-F238E27FC236}">
              <a16:creationId xmlns:a16="http://schemas.microsoft.com/office/drawing/2014/main" id="{68841B4C-3C1B-4440-AD61-5489D7CAA2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id="{00B35F72-0438-4803-8A6E-00A02D1103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id="{21AB2CA5-AEC4-4178-9B16-29DFDD5C04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3" name="TextBox 1">
          <a:extLst>
            <a:ext uri="{FF2B5EF4-FFF2-40B4-BE49-F238E27FC236}">
              <a16:creationId xmlns:a16="http://schemas.microsoft.com/office/drawing/2014/main" id="{4991B3D6-E645-413F-9C28-5CC2B6AA0D5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id="{D2A07486-FB17-40DC-BCA7-BAD2F9A31B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id="{1321A639-2488-41CA-936C-24ED4D0951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6" name="TextBox 1">
          <a:extLst>
            <a:ext uri="{FF2B5EF4-FFF2-40B4-BE49-F238E27FC236}">
              <a16:creationId xmlns:a16="http://schemas.microsoft.com/office/drawing/2014/main" id="{20CEBD58-334C-4000-A801-5D6F253ABA6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id="{8DC2CB09-92C4-4725-AF34-AA28D10B9C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id="{63423A20-970C-4A85-B4F8-E00C6D59BB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49" name="TextBox 1">
          <a:extLst>
            <a:ext uri="{FF2B5EF4-FFF2-40B4-BE49-F238E27FC236}">
              <a16:creationId xmlns:a16="http://schemas.microsoft.com/office/drawing/2014/main" id="{310960BD-9B7C-47F2-A218-541F2331D2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id="{73542176-8D46-42C7-8D0F-ADDECBC255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id="{C355A79B-0F47-45C7-BBD7-1192F942714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652" name="TextBox 1">
          <a:extLst>
            <a:ext uri="{FF2B5EF4-FFF2-40B4-BE49-F238E27FC236}">
              <a16:creationId xmlns:a16="http://schemas.microsoft.com/office/drawing/2014/main" id="{1E636B2F-E1A4-4B65-BB26-FE6485C378A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id="{76607C75-823C-423B-85D4-9F6675A54E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id="{05521AC3-ED47-4297-8CF6-2299EF7724B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5" name="TextBox 1">
          <a:extLst>
            <a:ext uri="{FF2B5EF4-FFF2-40B4-BE49-F238E27FC236}">
              <a16:creationId xmlns:a16="http://schemas.microsoft.com/office/drawing/2014/main" id="{C5486E91-1A9E-46AD-B960-B60CF47ECD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id="{608ABC55-862E-4640-97B4-79D6C8EB0F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id="{A95FD451-DAB1-4147-947E-254345F6CC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8" name="TextBox 1">
          <a:extLst>
            <a:ext uri="{FF2B5EF4-FFF2-40B4-BE49-F238E27FC236}">
              <a16:creationId xmlns:a16="http://schemas.microsoft.com/office/drawing/2014/main" id="{D837D705-67CC-40AD-9BEB-2DA89F43AE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id="{A0A7EAE4-3FD3-4B1C-98A8-E48B05CD8D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id="{3EAC67C5-FE7C-48C3-B15D-FC5EFA2F3D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1" name="TextBox 1">
          <a:extLst>
            <a:ext uri="{FF2B5EF4-FFF2-40B4-BE49-F238E27FC236}">
              <a16:creationId xmlns:a16="http://schemas.microsoft.com/office/drawing/2014/main" id="{E40FAA74-20BC-4B56-93A9-24ACCEAC40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id="{5883A0B2-1D10-493B-BC8A-080D4A131D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id="{331585C1-6B17-4031-9789-967371868C4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4" name="TextBox 1">
          <a:extLst>
            <a:ext uri="{FF2B5EF4-FFF2-40B4-BE49-F238E27FC236}">
              <a16:creationId xmlns:a16="http://schemas.microsoft.com/office/drawing/2014/main" id="{0D1FC470-3E88-4FB4-8602-B7F0187950E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id="{76348696-35D9-42B8-8B91-4C9A897265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id="{571D2C8C-5E5F-44D2-8853-5E5D2308D0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7" name="TextBox 1">
          <a:extLst>
            <a:ext uri="{FF2B5EF4-FFF2-40B4-BE49-F238E27FC236}">
              <a16:creationId xmlns:a16="http://schemas.microsoft.com/office/drawing/2014/main" id="{2F1422D6-78CF-41CB-B5B4-6AB167A83CC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id="{8EBF6F42-747D-43E6-A3AD-45BCE5EA77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id="{7BBEE31C-40CE-4015-96CD-22746B5447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0" name="TextBox 1">
          <a:extLst>
            <a:ext uri="{FF2B5EF4-FFF2-40B4-BE49-F238E27FC236}">
              <a16:creationId xmlns:a16="http://schemas.microsoft.com/office/drawing/2014/main" id="{24A399DE-28B7-43C8-816B-5A950D8EA7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id="{E06D13A1-D829-402D-86C3-ED0DC412A2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id="{BFB765AF-FF57-4EFB-AF70-F9F5D599B1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3" name="TextBox 1">
          <a:extLst>
            <a:ext uri="{FF2B5EF4-FFF2-40B4-BE49-F238E27FC236}">
              <a16:creationId xmlns:a16="http://schemas.microsoft.com/office/drawing/2014/main" id="{7054016C-7465-4F35-AD8D-52F700DBD9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id="{8E623CF9-8981-4B80-A443-5CF5F6298E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id="{E7A1153A-6338-4BCE-B535-184B942E14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6" name="TextBox 1">
          <a:extLst>
            <a:ext uri="{FF2B5EF4-FFF2-40B4-BE49-F238E27FC236}">
              <a16:creationId xmlns:a16="http://schemas.microsoft.com/office/drawing/2014/main" id="{61CCD139-AC1F-4C9F-BF2F-83B655E7BF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id="{59F6020C-707B-4144-9F98-F2D526703D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id="{0B3A53FC-BCF3-46BD-9263-6987053BB7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79" name="TextBox 1">
          <a:extLst>
            <a:ext uri="{FF2B5EF4-FFF2-40B4-BE49-F238E27FC236}">
              <a16:creationId xmlns:a16="http://schemas.microsoft.com/office/drawing/2014/main" id="{F2D430DD-B126-4E0A-BD0B-BDC579C776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id="{1FA3FE6C-7DD9-4331-A29B-91DFDAC870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id="{32B3A9C1-C258-4DC9-868C-EF1BEC381A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2" name="TextBox 1">
          <a:extLst>
            <a:ext uri="{FF2B5EF4-FFF2-40B4-BE49-F238E27FC236}">
              <a16:creationId xmlns:a16="http://schemas.microsoft.com/office/drawing/2014/main" id="{1E53768E-282A-491C-997D-7FCDFF0DD9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id="{7347A5AC-AB1B-498E-AECC-8C3455D376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id="{581C43ED-7A54-4EE1-B61C-B0C6EB2AF5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5" name="TextBox 1">
          <a:extLst>
            <a:ext uri="{FF2B5EF4-FFF2-40B4-BE49-F238E27FC236}">
              <a16:creationId xmlns:a16="http://schemas.microsoft.com/office/drawing/2014/main" id="{F8623678-5DC4-4959-BB07-7A3EAD4EA8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id="{5327509D-9745-495B-BA4D-F4A9C77585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id="{731315DA-E1F2-424C-8906-DFF494FAFF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8" name="TextBox 1">
          <a:extLst>
            <a:ext uri="{FF2B5EF4-FFF2-40B4-BE49-F238E27FC236}">
              <a16:creationId xmlns:a16="http://schemas.microsoft.com/office/drawing/2014/main" id="{03E11C81-392A-4266-AC53-85AE12AC7F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id="{25EF574B-612E-4134-BDCB-98362B25B71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id="{03D838AE-3F24-43BD-A4DD-8D8D3CADA98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1" name="TextBox 1">
          <a:extLst>
            <a:ext uri="{FF2B5EF4-FFF2-40B4-BE49-F238E27FC236}">
              <a16:creationId xmlns:a16="http://schemas.microsoft.com/office/drawing/2014/main" id="{DDD5AB1B-B54F-4B03-87FA-BA8D14014E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id="{F9052CD2-542F-46C3-A0D8-D76C3C54B0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id="{3D0F31AA-995D-4983-9F6C-E27521FC5D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4" name="TextBox 1">
          <a:extLst>
            <a:ext uri="{FF2B5EF4-FFF2-40B4-BE49-F238E27FC236}">
              <a16:creationId xmlns:a16="http://schemas.microsoft.com/office/drawing/2014/main" id="{A77DC1EE-372F-4561-B25C-22D8BFCAA5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id="{BFE7383D-FA39-4BBF-B3ED-A1D669C06E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id="{7718B7D7-D987-46D9-AD20-03F1E539A0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7" name="TextBox 1">
          <a:extLst>
            <a:ext uri="{FF2B5EF4-FFF2-40B4-BE49-F238E27FC236}">
              <a16:creationId xmlns:a16="http://schemas.microsoft.com/office/drawing/2014/main" id="{D477DFE8-1363-4A5F-98E3-497BB63AA2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id="{1FF6A261-4E6D-4B61-BCF8-711B8FB4AA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id="{C3050F92-ED87-4B68-B67A-7384F3E747B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700" name="TextBox 1">
          <a:extLst>
            <a:ext uri="{FF2B5EF4-FFF2-40B4-BE49-F238E27FC236}">
              <a16:creationId xmlns:a16="http://schemas.microsoft.com/office/drawing/2014/main" id="{3180DB93-77A1-4DE1-B3F2-A16F56FE96B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id="{6508C221-8C9F-4484-A7B6-0A8AB79085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id="{A79A16B9-C693-4C73-BCFD-CF99CEFF20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3" name="TextBox 1">
          <a:extLst>
            <a:ext uri="{FF2B5EF4-FFF2-40B4-BE49-F238E27FC236}">
              <a16:creationId xmlns:a16="http://schemas.microsoft.com/office/drawing/2014/main" id="{97DB6C43-BB10-423C-8947-D2C8D17914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id="{B6F285FE-7CDB-48DF-B4D4-5637C97AFA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id="{683B8C6C-9B76-4228-ABAF-96786F042E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6" name="TextBox 1">
          <a:extLst>
            <a:ext uri="{FF2B5EF4-FFF2-40B4-BE49-F238E27FC236}">
              <a16:creationId xmlns:a16="http://schemas.microsoft.com/office/drawing/2014/main" id="{DD12931D-D21A-4F26-80D8-FF7D8324A9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id="{E8C05BF8-6813-4E32-8597-976A7F8DCA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id="{1FBBC57F-C1D0-4A68-BF78-440B051F13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09" name="TextBox 1">
          <a:extLst>
            <a:ext uri="{FF2B5EF4-FFF2-40B4-BE49-F238E27FC236}">
              <a16:creationId xmlns:a16="http://schemas.microsoft.com/office/drawing/2014/main" id="{F6AC0955-12B7-49C6-9BF4-FDA443D176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id="{330C4BD2-8136-459D-B045-4A12672FDC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id="{7F962996-E897-48E8-9BA4-83DF79C952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2" name="TextBox 1">
          <a:extLst>
            <a:ext uri="{FF2B5EF4-FFF2-40B4-BE49-F238E27FC236}">
              <a16:creationId xmlns:a16="http://schemas.microsoft.com/office/drawing/2014/main" id="{2A90E365-31D7-43F2-BAE2-52CAD9BB25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id="{C019030D-73AF-46F0-BE56-A9EA9FA710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id="{17A3D6F5-1D06-4294-B013-BE2716EF6F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5" name="TextBox 1">
          <a:extLst>
            <a:ext uri="{FF2B5EF4-FFF2-40B4-BE49-F238E27FC236}">
              <a16:creationId xmlns:a16="http://schemas.microsoft.com/office/drawing/2014/main" id="{6F5C1C04-F2A3-432F-9A12-1E5708069A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id="{3A919FB5-3FB5-4AC7-B0A9-313931A6D1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id="{22653A32-8BA1-4475-9F00-5B9C429CDC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8" name="TextBox 1">
          <a:extLst>
            <a:ext uri="{FF2B5EF4-FFF2-40B4-BE49-F238E27FC236}">
              <a16:creationId xmlns:a16="http://schemas.microsoft.com/office/drawing/2014/main" id="{FA72E788-F565-49F2-93B4-4597AE61C0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id="{84AD34C5-CAC7-4950-B68B-26C7F11B85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id="{DC4B04B5-E13C-4051-971F-8A898B3DC7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1" name="TextBox 1">
          <a:extLst>
            <a:ext uri="{FF2B5EF4-FFF2-40B4-BE49-F238E27FC236}">
              <a16:creationId xmlns:a16="http://schemas.microsoft.com/office/drawing/2014/main" id="{F9E79E2E-CE48-4DC4-9A7A-8B3E1B5BDB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id="{2449D559-2940-4D33-8274-E6A9280FFA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id="{FA43FFCF-3F34-4190-9335-769C837F9C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4" name="TextBox 1">
          <a:extLst>
            <a:ext uri="{FF2B5EF4-FFF2-40B4-BE49-F238E27FC236}">
              <a16:creationId xmlns:a16="http://schemas.microsoft.com/office/drawing/2014/main" id="{D7D04CF1-5A7E-4CF4-A0C4-DC8E3ACDA9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id="{A03BCFA0-F3EE-4B25-8C00-C7C078D348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id="{5E38C995-F623-4D8B-8978-7CC6C5B29C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7" name="TextBox 1">
          <a:extLst>
            <a:ext uri="{FF2B5EF4-FFF2-40B4-BE49-F238E27FC236}">
              <a16:creationId xmlns:a16="http://schemas.microsoft.com/office/drawing/2014/main" id="{DBF68FC3-53F9-4214-A033-04C887B95A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id="{C9B8871D-BC80-4BB5-B4FB-C3364405B1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id="{5A47E9F0-9EF8-4F0E-9D1E-B7B89A0E4E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0" name="TextBox 1">
          <a:extLst>
            <a:ext uri="{FF2B5EF4-FFF2-40B4-BE49-F238E27FC236}">
              <a16:creationId xmlns:a16="http://schemas.microsoft.com/office/drawing/2014/main" id="{015E82A2-CD60-419A-8F3F-422DDB4B3D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id="{E9B0F52D-52A5-44C9-BE02-D30827888A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id="{8225D7BC-C1DC-43BC-9BE0-7F4E0B5BF1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3" name="TextBox 1">
          <a:extLst>
            <a:ext uri="{FF2B5EF4-FFF2-40B4-BE49-F238E27FC236}">
              <a16:creationId xmlns:a16="http://schemas.microsoft.com/office/drawing/2014/main" id="{97708E71-7540-4DA0-8085-6C0586690FA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id="{8F3B90DC-4C21-4CC0-A062-5D898D74C9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id="{FA7969D6-5994-4ED5-93C8-D81B88C35FA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6" name="TextBox 1">
          <a:extLst>
            <a:ext uri="{FF2B5EF4-FFF2-40B4-BE49-F238E27FC236}">
              <a16:creationId xmlns:a16="http://schemas.microsoft.com/office/drawing/2014/main" id="{99DD4CE7-352D-47E8-966E-EDB56CD2E6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id="{695A3552-F826-47E8-8141-51DF153087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id="{CF8D4F4A-C163-482D-A465-28C3B5DFB5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39" name="TextBox 1">
          <a:extLst>
            <a:ext uri="{FF2B5EF4-FFF2-40B4-BE49-F238E27FC236}">
              <a16:creationId xmlns:a16="http://schemas.microsoft.com/office/drawing/2014/main" id="{1147F20E-E7A7-42AA-B483-1E03080C25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id="{29E7F9EE-9B59-4E68-B101-F6FF64C441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id="{807008E9-1C6E-4556-B9DF-2E7312D9A3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2" name="TextBox 1">
          <a:extLst>
            <a:ext uri="{FF2B5EF4-FFF2-40B4-BE49-F238E27FC236}">
              <a16:creationId xmlns:a16="http://schemas.microsoft.com/office/drawing/2014/main" id="{AC7E7004-7B26-4C13-B896-F3BEA057F2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id="{557C4BA6-231A-4879-A18D-F5728BDD45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id="{FC20963D-0128-42FC-B1A3-52C221AECA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5" name="TextBox 1">
          <a:extLst>
            <a:ext uri="{FF2B5EF4-FFF2-40B4-BE49-F238E27FC236}">
              <a16:creationId xmlns:a16="http://schemas.microsoft.com/office/drawing/2014/main" id="{E7A42C70-CED8-4F10-B646-B9F5C44679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id="{4F6872C7-8D9D-4ED3-9328-B302A57C9A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id="{F8875730-2419-4BFF-B481-4A24B2F5273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748" name="TextBox 1">
          <a:extLst>
            <a:ext uri="{FF2B5EF4-FFF2-40B4-BE49-F238E27FC236}">
              <a16:creationId xmlns:a16="http://schemas.microsoft.com/office/drawing/2014/main" id="{80360E85-F667-491F-AA00-9423538775A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id="{A3C7A5A6-73EC-4E71-B0AC-CFF979083A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id="{001DDF7E-6578-47E5-92AA-65E43762B7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1" name="TextBox 1">
          <a:extLst>
            <a:ext uri="{FF2B5EF4-FFF2-40B4-BE49-F238E27FC236}">
              <a16:creationId xmlns:a16="http://schemas.microsoft.com/office/drawing/2014/main" id="{050E8694-8AF6-4FDA-9262-564E3BB43D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id="{0D07FEBE-488D-4C2F-97BF-A64AB9A3BE8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id="{93E02A93-B920-45F8-8EEA-306F2239A5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4" name="TextBox 1">
          <a:extLst>
            <a:ext uri="{FF2B5EF4-FFF2-40B4-BE49-F238E27FC236}">
              <a16:creationId xmlns:a16="http://schemas.microsoft.com/office/drawing/2014/main" id="{6F3D2128-F655-47C6-880F-DD2CFB482F4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id="{B8CEA223-944F-4931-863E-DE19190B32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id="{88C96B12-4EC6-4EF7-8F8F-062F873747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7" name="TextBox 1">
          <a:extLst>
            <a:ext uri="{FF2B5EF4-FFF2-40B4-BE49-F238E27FC236}">
              <a16:creationId xmlns:a16="http://schemas.microsoft.com/office/drawing/2014/main" id="{722123C8-CCD4-451B-B13C-49A2B40A13A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id="{98DDD78B-9EC6-403A-B63A-A3339751F7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id="{F0822016-AFF9-4E0F-9766-55E9E77322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0" name="TextBox 1">
          <a:extLst>
            <a:ext uri="{FF2B5EF4-FFF2-40B4-BE49-F238E27FC236}">
              <a16:creationId xmlns:a16="http://schemas.microsoft.com/office/drawing/2014/main" id="{07C7DEB1-DFEB-4953-8794-2268930D005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id="{D4A70A03-2B4E-4AF3-868E-6B3D6C1E68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id="{8345C055-87C4-4520-81C5-2A34BCCD2C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3" name="TextBox 1">
          <a:extLst>
            <a:ext uri="{FF2B5EF4-FFF2-40B4-BE49-F238E27FC236}">
              <a16:creationId xmlns:a16="http://schemas.microsoft.com/office/drawing/2014/main" id="{F579D6CE-D1BE-4C9C-B581-6D6EBC5408D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id="{2AF72B3E-1BE3-411C-B100-483C7F5579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id="{41AB1BE8-8970-4B4A-B395-0123FA0160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6" name="TextBox 1">
          <a:extLst>
            <a:ext uri="{FF2B5EF4-FFF2-40B4-BE49-F238E27FC236}">
              <a16:creationId xmlns:a16="http://schemas.microsoft.com/office/drawing/2014/main" id="{E19E1062-1965-4A1C-A7E9-A3E9418F3A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id="{92D0117A-BF03-4DB1-9CAB-37FB6CCD07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id="{DF1BE3BE-7FF5-4627-A999-580FBB17F3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69" name="TextBox 1">
          <a:extLst>
            <a:ext uri="{FF2B5EF4-FFF2-40B4-BE49-F238E27FC236}">
              <a16:creationId xmlns:a16="http://schemas.microsoft.com/office/drawing/2014/main" id="{67AEFB70-FBBA-40B5-898A-B50CD2F476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id="{4A470213-BB45-4888-9F7B-B5A00DDD33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id="{BE6CF663-8B21-4FD1-B2A4-B81EFC34B3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2" name="TextBox 1">
          <a:extLst>
            <a:ext uri="{FF2B5EF4-FFF2-40B4-BE49-F238E27FC236}">
              <a16:creationId xmlns:a16="http://schemas.microsoft.com/office/drawing/2014/main" id="{6F7CCCE2-7848-49DE-A42F-70A5BB6D66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id="{A0A04C38-562B-4728-80FA-3753204717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id="{83034D22-01EC-47EB-8298-233B8AECB9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5" name="TextBox 1">
          <a:extLst>
            <a:ext uri="{FF2B5EF4-FFF2-40B4-BE49-F238E27FC236}">
              <a16:creationId xmlns:a16="http://schemas.microsoft.com/office/drawing/2014/main" id="{B413CBD7-6DFF-4982-9C28-BD3D7EB359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id="{9521B96C-0429-47E8-8F98-BDB6643AB3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id="{4F6A06C5-090A-47C0-AE80-17B151F78D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8" name="TextBox 1">
          <a:extLst>
            <a:ext uri="{FF2B5EF4-FFF2-40B4-BE49-F238E27FC236}">
              <a16:creationId xmlns:a16="http://schemas.microsoft.com/office/drawing/2014/main" id="{E3481C37-1A07-4929-8A69-186122C09E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id="{AA03944A-F7E9-41A6-8B15-72CAB922BB6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id="{7DB20B41-C097-4E42-8146-15FBC566D0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1" name="TextBox 1">
          <a:extLst>
            <a:ext uri="{FF2B5EF4-FFF2-40B4-BE49-F238E27FC236}">
              <a16:creationId xmlns:a16="http://schemas.microsoft.com/office/drawing/2014/main" id="{52F81793-0B73-4663-A44F-60FE691563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id="{70B57119-FDC7-4593-97E7-0FB12F20F1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id="{48B75E54-1B1F-484C-86E4-5ED53D31CE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4" name="TextBox 1">
          <a:extLst>
            <a:ext uri="{FF2B5EF4-FFF2-40B4-BE49-F238E27FC236}">
              <a16:creationId xmlns:a16="http://schemas.microsoft.com/office/drawing/2014/main" id="{3921F34E-FA06-49CF-934E-D1C5A3BA2B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id="{3BE0C188-0CEB-4863-A6B7-45167A5E78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id="{EACC8C6F-08EF-4FD4-A5B3-72863A7645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7" name="TextBox 1">
          <a:extLst>
            <a:ext uri="{FF2B5EF4-FFF2-40B4-BE49-F238E27FC236}">
              <a16:creationId xmlns:a16="http://schemas.microsoft.com/office/drawing/2014/main" id="{F657EDAD-01EE-4039-B6EA-0277C022A4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id="{75B4CF23-29D1-40C9-A0FB-FD751836C0E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id="{E2B7DFC6-E4CF-43FB-B3CD-E68849CC47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0" name="TextBox 1">
          <a:extLst>
            <a:ext uri="{FF2B5EF4-FFF2-40B4-BE49-F238E27FC236}">
              <a16:creationId xmlns:a16="http://schemas.microsoft.com/office/drawing/2014/main" id="{8A4FBDCB-BB0C-461E-8E7E-5F23473756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id="{23A63C84-FE50-4E5D-BDE3-DFAA7565B5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id="{90DCC3E1-C215-4DC8-A065-8FFFDF06A8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3" name="TextBox 1">
          <a:extLst>
            <a:ext uri="{FF2B5EF4-FFF2-40B4-BE49-F238E27FC236}">
              <a16:creationId xmlns:a16="http://schemas.microsoft.com/office/drawing/2014/main" id="{13D95F55-D77F-4363-A9B9-B7497F6E4E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id="{5D3A3E80-08B1-4BAC-BA64-53E58C8817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id="{65BD7A81-39F4-4F17-A2D0-DA9ED625FCE6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796" name="TextBox 1">
          <a:extLst>
            <a:ext uri="{FF2B5EF4-FFF2-40B4-BE49-F238E27FC236}">
              <a16:creationId xmlns:a16="http://schemas.microsoft.com/office/drawing/2014/main" id="{CC4B4E73-2E1F-4E0F-BF2E-BC13219F583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id="{EADD3BBD-D2E8-4613-9EAA-4C4BC1B642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id="{6CF427B0-CA72-400E-AAD9-8BD3A18902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799" name="TextBox 1">
          <a:extLst>
            <a:ext uri="{FF2B5EF4-FFF2-40B4-BE49-F238E27FC236}">
              <a16:creationId xmlns:a16="http://schemas.microsoft.com/office/drawing/2014/main" id="{ED193707-02E3-492D-891A-45AC493B684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id="{C7AC7B7A-75F1-4D96-9854-5C326B277C3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id="{5A347B26-B548-4CA2-BF69-5E4A64F597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2" name="TextBox 1">
          <a:extLst>
            <a:ext uri="{FF2B5EF4-FFF2-40B4-BE49-F238E27FC236}">
              <a16:creationId xmlns:a16="http://schemas.microsoft.com/office/drawing/2014/main" id="{BE9C930F-E003-4EDE-8E6C-36C13431CE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id="{DA72FA3F-34DF-4947-AC71-3D08FA7A13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id="{C85CBEFA-3422-4DD0-A603-1DF5A7D29D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5" name="TextBox 1">
          <a:extLst>
            <a:ext uri="{FF2B5EF4-FFF2-40B4-BE49-F238E27FC236}">
              <a16:creationId xmlns:a16="http://schemas.microsoft.com/office/drawing/2014/main" id="{6E639ECA-FB8D-43A5-81F0-5EE772C4EAD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id="{78CA2BA1-8707-4B3A-B73E-19E87FB00E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id="{C83B75B7-30DC-4F69-A802-00021D6298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8" name="TextBox 1">
          <a:extLst>
            <a:ext uri="{FF2B5EF4-FFF2-40B4-BE49-F238E27FC236}">
              <a16:creationId xmlns:a16="http://schemas.microsoft.com/office/drawing/2014/main" id="{EAFFA830-3108-4A92-B469-72DDFBEAEE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id="{6D7D4892-67A3-418F-B408-937976A001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id="{065FE7D8-6734-4472-AD49-4071E8D131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1" name="TextBox 1">
          <a:extLst>
            <a:ext uri="{FF2B5EF4-FFF2-40B4-BE49-F238E27FC236}">
              <a16:creationId xmlns:a16="http://schemas.microsoft.com/office/drawing/2014/main" id="{7CB4499E-DEED-47E0-AABC-BD359C564F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id="{D7E87AC4-3A4D-4EDA-BD1C-4CE4156007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id="{D6093706-F5A7-4606-BDBC-1B9BED6B6C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4" name="TextBox 1">
          <a:extLst>
            <a:ext uri="{FF2B5EF4-FFF2-40B4-BE49-F238E27FC236}">
              <a16:creationId xmlns:a16="http://schemas.microsoft.com/office/drawing/2014/main" id="{1588D0BB-C8FA-44F9-9D13-A621244EC7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id="{B680E190-5938-4169-8CF9-7DF39C99A3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id="{7026447F-CECE-4635-A87A-780832C494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7" name="TextBox 1">
          <a:extLst>
            <a:ext uri="{FF2B5EF4-FFF2-40B4-BE49-F238E27FC236}">
              <a16:creationId xmlns:a16="http://schemas.microsoft.com/office/drawing/2014/main" id="{99672A29-C31E-4866-81A7-CBFF5FDACC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id="{D931F85B-0267-4342-ACB4-2EA00DB6BD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id="{2E9BA416-311D-4B98-B10C-71DEE90F60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0" name="TextBox 1">
          <a:extLst>
            <a:ext uri="{FF2B5EF4-FFF2-40B4-BE49-F238E27FC236}">
              <a16:creationId xmlns:a16="http://schemas.microsoft.com/office/drawing/2014/main" id="{EBEF06FF-D057-4B2B-B09C-0BFADACFDB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id="{FFFBF0B7-9919-4BE8-8A52-05C52B29FC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id="{EB7ABA06-987B-4829-9111-2EF9B96977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3" name="TextBox 1">
          <a:extLst>
            <a:ext uri="{FF2B5EF4-FFF2-40B4-BE49-F238E27FC236}">
              <a16:creationId xmlns:a16="http://schemas.microsoft.com/office/drawing/2014/main" id="{8DFEDAA1-F420-49A4-B7ED-16451C341A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id="{24A34D5F-DBDC-4829-917F-FF74F65DC6C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id="{86D4E1D8-CE6D-4878-9606-DA1A71B0D5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6" name="TextBox 1">
          <a:extLst>
            <a:ext uri="{FF2B5EF4-FFF2-40B4-BE49-F238E27FC236}">
              <a16:creationId xmlns:a16="http://schemas.microsoft.com/office/drawing/2014/main" id="{D0547B10-06B1-42BE-A657-62CA40BCEE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id="{6EC57C20-A4E5-4946-BA0B-9A7E29A4C0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id="{AC1DBDCF-D06F-41EC-8B5D-EF80BE1F6A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29" name="TextBox 1">
          <a:extLst>
            <a:ext uri="{FF2B5EF4-FFF2-40B4-BE49-F238E27FC236}">
              <a16:creationId xmlns:a16="http://schemas.microsoft.com/office/drawing/2014/main" id="{CCA5105E-E69B-42EF-BC41-56A90F433F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id="{E7C5F3B2-7AAB-4CD8-ACC0-30431D6F04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id="{D643823C-B8CB-41FB-A82C-2438207154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2" name="TextBox 1">
          <a:extLst>
            <a:ext uri="{FF2B5EF4-FFF2-40B4-BE49-F238E27FC236}">
              <a16:creationId xmlns:a16="http://schemas.microsoft.com/office/drawing/2014/main" id="{8BA0FA86-A39D-4061-874F-A7D57D5CC71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id="{AC2F3A7A-ACB1-40FA-B159-AC31731170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id="{9DB6F6EB-E5DB-48EA-82D3-E578FBDD4E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5" name="TextBox 1">
          <a:extLst>
            <a:ext uri="{FF2B5EF4-FFF2-40B4-BE49-F238E27FC236}">
              <a16:creationId xmlns:a16="http://schemas.microsoft.com/office/drawing/2014/main" id="{51C963C5-0813-4F69-8476-3EE6A2F3CAF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id="{7D801325-47C5-44E2-ABF9-E706C77A32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id="{21D438B8-168A-4095-91B0-49C439740F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8" name="TextBox 1">
          <a:extLst>
            <a:ext uri="{FF2B5EF4-FFF2-40B4-BE49-F238E27FC236}">
              <a16:creationId xmlns:a16="http://schemas.microsoft.com/office/drawing/2014/main" id="{D8CEE0CA-EEA8-4A03-A9DE-E5030BD30ED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id="{625EC48A-D770-44F7-BEFD-701BE16FEF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id="{D0296D18-3ED7-4FB5-B04A-BAB79EF581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1" name="TextBox 1">
          <a:extLst>
            <a:ext uri="{FF2B5EF4-FFF2-40B4-BE49-F238E27FC236}">
              <a16:creationId xmlns:a16="http://schemas.microsoft.com/office/drawing/2014/main" id="{254CF83B-0235-4808-8BE1-9E77359BC1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id="{2410FD08-50FC-4108-BF28-83E3D0BE19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id="{2D6F4434-AB18-47A3-ADBE-D64C5AFAC16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844" name="TextBox 1">
          <a:extLst>
            <a:ext uri="{FF2B5EF4-FFF2-40B4-BE49-F238E27FC236}">
              <a16:creationId xmlns:a16="http://schemas.microsoft.com/office/drawing/2014/main" id="{1B72FF0C-1EC6-4383-9BCC-B69886CEAF1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id="{67AF6275-D605-4C21-8865-74638D35D1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id="{08AD80EC-A57D-40B9-8EA7-0867263D172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7" name="TextBox 1">
          <a:extLst>
            <a:ext uri="{FF2B5EF4-FFF2-40B4-BE49-F238E27FC236}">
              <a16:creationId xmlns:a16="http://schemas.microsoft.com/office/drawing/2014/main" id="{203834FF-E16A-40F5-932D-AFE92C1222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id="{E799DAC9-D4DB-43F3-AED1-B88D129A01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id="{C946816E-0CE2-4630-86A2-1B9E378387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0" name="TextBox 1">
          <a:extLst>
            <a:ext uri="{FF2B5EF4-FFF2-40B4-BE49-F238E27FC236}">
              <a16:creationId xmlns:a16="http://schemas.microsoft.com/office/drawing/2014/main" id="{BB26F4C6-AE95-4BCA-9660-E6AEA3A03F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id="{944BCE4E-974A-4C31-883C-77F17364E3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id="{09F07969-0589-4D1E-B3BF-0B83172317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3" name="TextBox 1">
          <a:extLst>
            <a:ext uri="{FF2B5EF4-FFF2-40B4-BE49-F238E27FC236}">
              <a16:creationId xmlns:a16="http://schemas.microsoft.com/office/drawing/2014/main" id="{A9E8B9DC-EABA-4890-B087-35F8D1FCDF7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id="{2D8ADDAB-0F00-4DDB-BB44-675EE1E799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id="{05A627D4-DFF3-4540-AE79-28C487BE78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6" name="TextBox 1">
          <a:extLst>
            <a:ext uri="{FF2B5EF4-FFF2-40B4-BE49-F238E27FC236}">
              <a16:creationId xmlns:a16="http://schemas.microsoft.com/office/drawing/2014/main" id="{675EF995-9DDB-4211-8803-06FFCC51A0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id="{35CF948F-D102-49F6-9748-8F518824F9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id="{1A408EDA-1911-42F7-BC08-6ED630DE98E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59" name="TextBox 1">
          <a:extLst>
            <a:ext uri="{FF2B5EF4-FFF2-40B4-BE49-F238E27FC236}">
              <a16:creationId xmlns:a16="http://schemas.microsoft.com/office/drawing/2014/main" id="{EFB75920-9748-4AB9-B97F-49AFECBF57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id="{D32F319E-E545-492F-88A7-3D368104424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id="{1E318DF3-914D-4326-99F1-60330FA92D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2" name="TextBox 1">
          <a:extLst>
            <a:ext uri="{FF2B5EF4-FFF2-40B4-BE49-F238E27FC236}">
              <a16:creationId xmlns:a16="http://schemas.microsoft.com/office/drawing/2014/main" id="{CAB84AC3-91F4-4B54-AF6C-EA3520698DC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id="{EDF41642-F710-4DEB-A614-4B2D01972FC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id="{384C60D7-1689-401F-87C2-485BA57FFD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5" name="TextBox 1">
          <a:extLst>
            <a:ext uri="{FF2B5EF4-FFF2-40B4-BE49-F238E27FC236}">
              <a16:creationId xmlns:a16="http://schemas.microsoft.com/office/drawing/2014/main" id="{529D8CEE-51C9-4B50-85D1-867A61AF9F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id="{4FF8A380-E897-4C2F-A918-7900596FCA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id="{FB535F0A-5C3D-4B50-92BD-6FCA77E29E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8" name="TextBox 1">
          <a:extLst>
            <a:ext uri="{FF2B5EF4-FFF2-40B4-BE49-F238E27FC236}">
              <a16:creationId xmlns:a16="http://schemas.microsoft.com/office/drawing/2014/main" id="{C14E0D0D-1C8C-475A-B8FC-039F356C1DD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id="{F9874789-6871-4D56-A8FE-B5B08AD25D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id="{F995685D-4436-4269-9A1E-140F8246B6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1" name="TextBox 1">
          <a:extLst>
            <a:ext uri="{FF2B5EF4-FFF2-40B4-BE49-F238E27FC236}">
              <a16:creationId xmlns:a16="http://schemas.microsoft.com/office/drawing/2014/main" id="{EBF28A4D-5F6B-4CF3-B677-D457F9090D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id="{3F24809A-A596-4C03-A051-1E68F63D23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id="{5D592D33-8D66-41E9-8BF6-3FD548086C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4" name="TextBox 1">
          <a:extLst>
            <a:ext uri="{FF2B5EF4-FFF2-40B4-BE49-F238E27FC236}">
              <a16:creationId xmlns:a16="http://schemas.microsoft.com/office/drawing/2014/main" id="{42E8A4E2-E029-4C58-B79B-BB0DAF557A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id="{BDB11282-EFAC-4DC7-B530-58972C81E76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id="{E1FFF3EF-AF55-4D64-8F07-B9F8C370523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7" name="TextBox 1">
          <a:extLst>
            <a:ext uri="{FF2B5EF4-FFF2-40B4-BE49-F238E27FC236}">
              <a16:creationId xmlns:a16="http://schemas.microsoft.com/office/drawing/2014/main" id="{778DDA24-8879-4DF8-B967-EAB0AA28BAA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id="{1248A1EB-C754-47FC-AD4A-A6834D00E3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id="{18C94109-496D-42CF-A273-B94343845C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0" name="TextBox 1">
          <a:extLst>
            <a:ext uri="{FF2B5EF4-FFF2-40B4-BE49-F238E27FC236}">
              <a16:creationId xmlns:a16="http://schemas.microsoft.com/office/drawing/2014/main" id="{F8A1FD27-6C5D-4CBE-8076-3CC8E39421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id="{C5706FDE-DA7B-4839-BB5F-67036F3556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id="{26269740-036C-4797-BA4E-0BA87487B5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3" name="TextBox 1">
          <a:extLst>
            <a:ext uri="{FF2B5EF4-FFF2-40B4-BE49-F238E27FC236}">
              <a16:creationId xmlns:a16="http://schemas.microsoft.com/office/drawing/2014/main" id="{4A2A8F47-E085-4115-BA5E-F105DAE683C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id="{FEE6A700-AF5D-4730-88F8-43F05C3A3C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id="{ECA56F6F-9E43-4FE5-BB28-8F189DCEF4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6" name="TextBox 1">
          <a:extLst>
            <a:ext uri="{FF2B5EF4-FFF2-40B4-BE49-F238E27FC236}">
              <a16:creationId xmlns:a16="http://schemas.microsoft.com/office/drawing/2014/main" id="{C0F9FC13-245E-4BCB-A1E4-B045948F3A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id="{8E3949C0-5BAF-4B69-9189-E82E6B22F2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id="{6C4AABA0-569E-424D-9760-5FDD990699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89" name="TextBox 1">
          <a:extLst>
            <a:ext uri="{FF2B5EF4-FFF2-40B4-BE49-F238E27FC236}">
              <a16:creationId xmlns:a16="http://schemas.microsoft.com/office/drawing/2014/main" id="{F1B9557A-E98B-45EC-B651-65356D150C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id="{AF6085E0-D258-47E0-A95D-830CC3D069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id="{856E7263-DFB0-4797-BD91-C5C784041D3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892" name="TextBox 1">
          <a:extLst>
            <a:ext uri="{FF2B5EF4-FFF2-40B4-BE49-F238E27FC236}">
              <a16:creationId xmlns:a16="http://schemas.microsoft.com/office/drawing/2014/main" id="{22B2E82E-D973-41A4-83B5-69CC5BF75E1A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id="{8616A9F8-0A93-4543-91C3-AE321B26DE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id="{456DB727-30E6-4D4F-A887-8F42CE03D6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5" name="TextBox 1">
          <a:extLst>
            <a:ext uri="{FF2B5EF4-FFF2-40B4-BE49-F238E27FC236}">
              <a16:creationId xmlns:a16="http://schemas.microsoft.com/office/drawing/2014/main" id="{EC35DE15-CCDF-4B10-891C-649E6B338E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id="{11FED085-20CB-4E93-AEF7-8625A206A4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id="{2A89215E-682B-492E-A011-A2FAB136146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8" name="TextBox 1">
          <a:extLst>
            <a:ext uri="{FF2B5EF4-FFF2-40B4-BE49-F238E27FC236}">
              <a16:creationId xmlns:a16="http://schemas.microsoft.com/office/drawing/2014/main" id="{0791788E-5B05-498B-A4AF-F9DC62755A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id="{B5DE7F8E-96FE-4F19-B59A-3EE4B5C688C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id="{BB686FC9-CD31-4605-B24B-BFA24B7E293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1" name="TextBox 1">
          <a:extLst>
            <a:ext uri="{FF2B5EF4-FFF2-40B4-BE49-F238E27FC236}">
              <a16:creationId xmlns:a16="http://schemas.microsoft.com/office/drawing/2014/main" id="{2A298382-9627-4267-B0FB-5DE0E9AD00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id="{251833F0-2BB2-4FC9-92D3-A8470780D78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id="{CC935142-0F29-47DD-84FE-6C6FC45E02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4" name="TextBox 1">
          <a:extLst>
            <a:ext uri="{FF2B5EF4-FFF2-40B4-BE49-F238E27FC236}">
              <a16:creationId xmlns:a16="http://schemas.microsoft.com/office/drawing/2014/main" id="{29895B2A-5E7D-4AAA-9C14-70C790CAAB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id="{65272383-C19E-4B5C-AD5A-94DA9C19F6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id="{BF8DF0E4-02D4-4CC2-A937-79F1ABFD2A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7" name="TextBox 1">
          <a:extLst>
            <a:ext uri="{FF2B5EF4-FFF2-40B4-BE49-F238E27FC236}">
              <a16:creationId xmlns:a16="http://schemas.microsoft.com/office/drawing/2014/main" id="{6288E64A-7E27-446D-B876-258B0D06E5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id="{5444BF00-D1D4-47AB-830A-11BAED0878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id="{214BB367-FFA1-46FF-8C76-DB966A1804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0" name="TextBox 1">
          <a:extLst>
            <a:ext uri="{FF2B5EF4-FFF2-40B4-BE49-F238E27FC236}">
              <a16:creationId xmlns:a16="http://schemas.microsoft.com/office/drawing/2014/main" id="{022F4DC6-8A88-4333-AF4D-92393024CB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id="{90D1734E-4AD8-4485-862B-341016FA15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id="{B08D89BA-8E89-48DC-8485-5C2F078763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3" name="TextBox 1">
          <a:extLst>
            <a:ext uri="{FF2B5EF4-FFF2-40B4-BE49-F238E27FC236}">
              <a16:creationId xmlns:a16="http://schemas.microsoft.com/office/drawing/2014/main" id="{E8540474-239C-432F-914D-FB59B7B12E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id="{D4B87116-AA2E-4EE2-A250-1DDB9B06E5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id="{6758C409-C943-487D-BB72-5BD11C0F7B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6" name="TextBox 1">
          <a:extLst>
            <a:ext uri="{FF2B5EF4-FFF2-40B4-BE49-F238E27FC236}">
              <a16:creationId xmlns:a16="http://schemas.microsoft.com/office/drawing/2014/main" id="{2F55ECB9-9B34-4C65-BFE1-A3460C38D4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id="{514A8DD6-3397-4CA5-BDF4-1961B0432B4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id="{BCFFFFD7-39C7-4DDA-A885-5DF50C8588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19" name="TextBox 1">
          <a:extLst>
            <a:ext uri="{FF2B5EF4-FFF2-40B4-BE49-F238E27FC236}">
              <a16:creationId xmlns:a16="http://schemas.microsoft.com/office/drawing/2014/main" id="{4BA18AA7-4BBE-41E1-B03F-2482532F8C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id="{00702A0A-158B-456A-8D9F-64FA280F31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id="{60A07EFD-9D65-42E2-AF01-80707074A4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2" name="TextBox 1">
          <a:extLst>
            <a:ext uri="{FF2B5EF4-FFF2-40B4-BE49-F238E27FC236}">
              <a16:creationId xmlns:a16="http://schemas.microsoft.com/office/drawing/2014/main" id="{F3AACA48-88D7-4EFF-A62A-2135648A07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id="{360CDE1A-50C8-41D2-A02F-4FAB7252E7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id="{58885FE8-52DA-4E51-BF45-F61DA5AD815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5" name="TextBox 1">
          <a:extLst>
            <a:ext uri="{FF2B5EF4-FFF2-40B4-BE49-F238E27FC236}">
              <a16:creationId xmlns:a16="http://schemas.microsoft.com/office/drawing/2014/main" id="{0D27696F-56E1-4789-A899-B39E888834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id="{77238A18-FD47-4BC7-811D-49D7BDCC7E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id="{67F3E4DA-C040-4C9B-9EA5-8CC207191F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8" name="TextBox 1">
          <a:extLst>
            <a:ext uri="{FF2B5EF4-FFF2-40B4-BE49-F238E27FC236}">
              <a16:creationId xmlns:a16="http://schemas.microsoft.com/office/drawing/2014/main" id="{C018A194-BACD-438A-A5D2-9D59914538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id="{7140C04A-F5BF-4A8A-B8FE-7C05D509F2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id="{F2E4642E-267F-4215-B4E7-7C15C3F954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1" name="TextBox 1">
          <a:extLst>
            <a:ext uri="{FF2B5EF4-FFF2-40B4-BE49-F238E27FC236}">
              <a16:creationId xmlns:a16="http://schemas.microsoft.com/office/drawing/2014/main" id="{6A1C8D22-FF6F-4577-8C72-675D7BFDC0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id="{A03F82FD-60A9-4531-A349-B4E43F7939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id="{D749AE4E-4AB0-4F06-ABE9-54C5A4FA09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4" name="TextBox 1">
          <a:extLst>
            <a:ext uri="{FF2B5EF4-FFF2-40B4-BE49-F238E27FC236}">
              <a16:creationId xmlns:a16="http://schemas.microsoft.com/office/drawing/2014/main" id="{46F42942-8EEA-4029-9F69-07DAF3958D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id="{148F2745-C939-4A33-B812-3AF1FAAEDF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id="{97484032-BC79-4171-A825-8EA11913C8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7" name="TextBox 1">
          <a:extLst>
            <a:ext uri="{FF2B5EF4-FFF2-40B4-BE49-F238E27FC236}">
              <a16:creationId xmlns:a16="http://schemas.microsoft.com/office/drawing/2014/main" id="{EBDEF369-504F-44B4-9D99-C50445D742A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id="{4C4CB749-3BB4-4F61-8A6F-912C19B9B7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id="{D556CC7F-46D2-44A8-A9EC-EE6BDDF9924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940" name="TextBox 1">
          <a:extLst>
            <a:ext uri="{FF2B5EF4-FFF2-40B4-BE49-F238E27FC236}">
              <a16:creationId xmlns:a16="http://schemas.microsoft.com/office/drawing/2014/main" id="{0BAFE2B0-415F-4690-B53A-8A2460EAB47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id="{6A38B609-E578-472E-87AA-4DBC901272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id="{833C21D5-9CB3-4E30-8BFB-83E5479B0C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3" name="TextBox 1">
          <a:extLst>
            <a:ext uri="{FF2B5EF4-FFF2-40B4-BE49-F238E27FC236}">
              <a16:creationId xmlns:a16="http://schemas.microsoft.com/office/drawing/2014/main" id="{58A9FF57-75B0-4C56-AA83-50010F858F5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id="{AC0F0A7B-5604-4243-AC2E-E52356FD0B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id="{A58C0891-8F56-4756-BBB7-25E3171485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6" name="TextBox 1">
          <a:extLst>
            <a:ext uri="{FF2B5EF4-FFF2-40B4-BE49-F238E27FC236}">
              <a16:creationId xmlns:a16="http://schemas.microsoft.com/office/drawing/2014/main" id="{5E85C438-A02B-4B15-A2C4-BB5E96A4A2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id="{EC6D8CF3-F2AE-4D8A-9308-98917CE9E4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id="{CFC182F0-E3E0-4E8C-81A1-A8F68AAA1DC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49" name="TextBox 1">
          <a:extLst>
            <a:ext uri="{FF2B5EF4-FFF2-40B4-BE49-F238E27FC236}">
              <a16:creationId xmlns:a16="http://schemas.microsoft.com/office/drawing/2014/main" id="{9A716CF2-4F1F-477F-B5CC-3E73F0347A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id="{99B11DC7-052D-43DD-85D2-7A2A1E82AB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id="{780D1FEC-090E-4F84-8FC8-DE358E17BA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2" name="TextBox 1">
          <a:extLst>
            <a:ext uri="{FF2B5EF4-FFF2-40B4-BE49-F238E27FC236}">
              <a16:creationId xmlns:a16="http://schemas.microsoft.com/office/drawing/2014/main" id="{7AE5CAF9-CEE2-46A8-A60E-2A50B22D6FD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id="{12FCCEBB-BDE7-4CFB-82EB-C594B7371A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id="{496CF3AF-DD0B-4E09-BCA9-84A359747A4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5" name="TextBox 1">
          <a:extLst>
            <a:ext uri="{FF2B5EF4-FFF2-40B4-BE49-F238E27FC236}">
              <a16:creationId xmlns:a16="http://schemas.microsoft.com/office/drawing/2014/main" id="{47C921C0-DEB0-47B2-B5F9-CDF4D734A2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id="{26F794F7-8398-4CC2-A3E3-E2D26210B2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id="{84361627-25FA-48DF-8BCD-AD3111527E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8" name="TextBox 1">
          <a:extLst>
            <a:ext uri="{FF2B5EF4-FFF2-40B4-BE49-F238E27FC236}">
              <a16:creationId xmlns:a16="http://schemas.microsoft.com/office/drawing/2014/main" id="{6EC9B44F-74C4-40BF-BD94-4B40B78496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id="{1980557E-D1F1-4989-99AA-CAFAF23A1B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id="{0D4FE8E8-DFBB-4333-B755-38817BA156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1" name="TextBox 1">
          <a:extLst>
            <a:ext uri="{FF2B5EF4-FFF2-40B4-BE49-F238E27FC236}">
              <a16:creationId xmlns:a16="http://schemas.microsoft.com/office/drawing/2014/main" id="{D3FF6518-6AA4-4438-AFC0-63F88E66B4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id="{8C7BC188-522A-46AB-9035-455BA9CCD6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id="{CEAE185C-0AF2-42E4-A6E3-895ED2BF61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4" name="TextBox 1">
          <a:extLst>
            <a:ext uri="{FF2B5EF4-FFF2-40B4-BE49-F238E27FC236}">
              <a16:creationId xmlns:a16="http://schemas.microsoft.com/office/drawing/2014/main" id="{907F3663-1AF5-45C1-BB8B-FEF1DF8437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id="{A7AF6481-1FB6-4291-8346-8CD2C6E2BA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id="{EFC42572-16E8-45A1-B888-F574262C572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7" name="TextBox 1">
          <a:extLst>
            <a:ext uri="{FF2B5EF4-FFF2-40B4-BE49-F238E27FC236}">
              <a16:creationId xmlns:a16="http://schemas.microsoft.com/office/drawing/2014/main" id="{F5431101-F798-4226-80D8-C58FFB767D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id="{73D2D32E-792B-41A4-9635-71AEF8EC6D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id="{43297D0A-5835-412E-B02D-22336A7EEED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0" name="TextBox 1">
          <a:extLst>
            <a:ext uri="{FF2B5EF4-FFF2-40B4-BE49-F238E27FC236}">
              <a16:creationId xmlns:a16="http://schemas.microsoft.com/office/drawing/2014/main" id="{004C3015-B4F5-4270-9BE0-2F31449062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id="{55898017-B805-4331-8BD8-11EF61D4A8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id="{7308C714-D5DD-4B46-AF5F-F3C1ADEEF20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3" name="TextBox 1">
          <a:extLst>
            <a:ext uri="{FF2B5EF4-FFF2-40B4-BE49-F238E27FC236}">
              <a16:creationId xmlns:a16="http://schemas.microsoft.com/office/drawing/2014/main" id="{6A1B45F2-A986-44A5-9E82-81FF11369C9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id="{3E08B333-1E8A-42E8-8CDE-B034E2D86B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id="{86C3A75B-E281-478A-A534-9A8B732FB5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6" name="TextBox 1">
          <a:extLst>
            <a:ext uri="{FF2B5EF4-FFF2-40B4-BE49-F238E27FC236}">
              <a16:creationId xmlns:a16="http://schemas.microsoft.com/office/drawing/2014/main" id="{BFA5AE4F-66D5-43F3-A068-F104DECBCC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id="{A6ECA158-30E7-4BBA-B5B1-D7E47E6E70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id="{2DA624F1-1B80-4692-A27B-BB31B2B36D0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79" name="TextBox 1">
          <a:extLst>
            <a:ext uri="{FF2B5EF4-FFF2-40B4-BE49-F238E27FC236}">
              <a16:creationId xmlns:a16="http://schemas.microsoft.com/office/drawing/2014/main" id="{46988C12-B1D7-4BCC-879A-AB791994F8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id="{4018AA42-4128-4B63-A123-A428B30779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id="{5FC08014-560B-4912-BB9A-3D352F8713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2" name="TextBox 1">
          <a:extLst>
            <a:ext uri="{FF2B5EF4-FFF2-40B4-BE49-F238E27FC236}">
              <a16:creationId xmlns:a16="http://schemas.microsoft.com/office/drawing/2014/main" id="{2D2651C2-CF65-46C4-BEBE-1843E280E1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id="{9D0CAD91-5082-4A68-BE54-B9489249E6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id="{CBF1F652-DBAD-4969-9E40-BC145A83C3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5" name="TextBox 1">
          <a:extLst>
            <a:ext uri="{FF2B5EF4-FFF2-40B4-BE49-F238E27FC236}">
              <a16:creationId xmlns:a16="http://schemas.microsoft.com/office/drawing/2014/main" id="{B11DA47A-0B89-419A-8A93-913B3EB743E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id="{20506EFE-F85B-444C-B66A-6DBCD0AE91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id="{CE54FB44-8FE9-4253-9587-98ADA0C8DD8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6988" name="TextBox 1">
          <a:extLst>
            <a:ext uri="{FF2B5EF4-FFF2-40B4-BE49-F238E27FC236}">
              <a16:creationId xmlns:a16="http://schemas.microsoft.com/office/drawing/2014/main" id="{0F0D77E0-C866-40B8-96AB-617F7B3BA909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id="{AED30EF2-8FEF-49FC-9B09-7497A07576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id="{B6890E39-8A25-4120-9BC7-DD3588ED83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1" name="TextBox 1">
          <a:extLst>
            <a:ext uri="{FF2B5EF4-FFF2-40B4-BE49-F238E27FC236}">
              <a16:creationId xmlns:a16="http://schemas.microsoft.com/office/drawing/2014/main" id="{4E812BAE-6405-4CD4-B966-2E644C8DAF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id="{A86FB7BF-CE35-4F24-9F8B-7D65E1225D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id="{BF6CE212-44D1-4F2C-8587-2FAD11778F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4" name="TextBox 1">
          <a:extLst>
            <a:ext uri="{FF2B5EF4-FFF2-40B4-BE49-F238E27FC236}">
              <a16:creationId xmlns:a16="http://schemas.microsoft.com/office/drawing/2014/main" id="{0C8F282F-70AB-414A-B415-0BC1958916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id="{F177A95A-2B07-4881-9BD9-41BA977338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id="{6C9F1300-7640-42C7-AA05-7C0267D165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7" name="TextBox 1">
          <a:extLst>
            <a:ext uri="{FF2B5EF4-FFF2-40B4-BE49-F238E27FC236}">
              <a16:creationId xmlns:a16="http://schemas.microsoft.com/office/drawing/2014/main" id="{F16BDFCF-8B56-4941-B66B-85188BB236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id="{9DA2454F-B99A-43CD-8660-0C9A3B7380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id="{9B325438-1DBD-49C1-A1F2-EC7E24024C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0" name="TextBox 1">
          <a:extLst>
            <a:ext uri="{FF2B5EF4-FFF2-40B4-BE49-F238E27FC236}">
              <a16:creationId xmlns:a16="http://schemas.microsoft.com/office/drawing/2014/main" id="{6CDDBF09-A488-451A-86AC-F9B884BAD5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id="{AFD45C0A-CBD3-42FE-8CC1-E3A67B64B3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id="{77D84109-619D-482B-B7C2-AC59297D88B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3" name="TextBox 1">
          <a:extLst>
            <a:ext uri="{FF2B5EF4-FFF2-40B4-BE49-F238E27FC236}">
              <a16:creationId xmlns:a16="http://schemas.microsoft.com/office/drawing/2014/main" id="{EFCAB568-677F-4502-9959-B04B2DC963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id="{04142FC5-CE9B-4BA2-9C14-2B2494B938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id="{5917FA1D-394E-4CC2-B6E2-829F56EEA9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6" name="TextBox 1">
          <a:extLst>
            <a:ext uri="{FF2B5EF4-FFF2-40B4-BE49-F238E27FC236}">
              <a16:creationId xmlns:a16="http://schemas.microsoft.com/office/drawing/2014/main" id="{3696CDBB-9D22-418E-BCD8-10EF98DF3E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id="{E3627BC5-3D63-46E8-85F9-F5AA4C8A9E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id="{E3A9BE2B-5E03-4FE9-BB0A-98E4990B04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09" name="TextBox 1">
          <a:extLst>
            <a:ext uri="{FF2B5EF4-FFF2-40B4-BE49-F238E27FC236}">
              <a16:creationId xmlns:a16="http://schemas.microsoft.com/office/drawing/2014/main" id="{248EAC31-1553-4EA9-A9B9-5AAECB2B04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id="{7C4FD1BB-FA20-4D0D-9A97-9112224053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id="{142DB575-5ACF-40EB-9017-9706ED22DB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2" name="TextBox 1">
          <a:extLst>
            <a:ext uri="{FF2B5EF4-FFF2-40B4-BE49-F238E27FC236}">
              <a16:creationId xmlns:a16="http://schemas.microsoft.com/office/drawing/2014/main" id="{14605CB0-7041-478D-85F0-5553718E23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id="{FFE41387-6151-4CCC-B1B1-99C4D224950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id="{08F698DF-7EE3-4E2A-B823-0A34954739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5" name="TextBox 1">
          <a:extLst>
            <a:ext uri="{FF2B5EF4-FFF2-40B4-BE49-F238E27FC236}">
              <a16:creationId xmlns:a16="http://schemas.microsoft.com/office/drawing/2014/main" id="{C229A61D-1C7E-4FD6-A435-1D39035B08B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id="{3B0FBC8F-09B9-4EB0-89B6-4F8D4F1E0C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id="{04204EAE-82B9-4F28-8F88-946578F650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8" name="TextBox 1">
          <a:extLst>
            <a:ext uri="{FF2B5EF4-FFF2-40B4-BE49-F238E27FC236}">
              <a16:creationId xmlns:a16="http://schemas.microsoft.com/office/drawing/2014/main" id="{D3019BD7-6E3C-46FC-87FE-C64F4A121F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id="{BF8FD5CD-55F2-4806-A202-72CA8EDAB1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id="{C96415F6-6C82-4978-B2C2-2CD299F196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1" name="TextBox 1">
          <a:extLst>
            <a:ext uri="{FF2B5EF4-FFF2-40B4-BE49-F238E27FC236}">
              <a16:creationId xmlns:a16="http://schemas.microsoft.com/office/drawing/2014/main" id="{E47CA4F2-0C59-421E-AAB6-C9D1F9876C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id="{39363864-7227-4A06-930F-801081CAE87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id="{16C5C6DF-D682-498E-A4E9-E1CBD05FE1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4" name="TextBox 1">
          <a:extLst>
            <a:ext uri="{FF2B5EF4-FFF2-40B4-BE49-F238E27FC236}">
              <a16:creationId xmlns:a16="http://schemas.microsoft.com/office/drawing/2014/main" id="{43714074-79CD-4320-BE55-141B03DAA58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id="{AABB740F-968C-4725-97D1-8884F96E7C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id="{78F1560F-1DD5-41CC-AAE6-199F09B4DE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7" name="TextBox 1">
          <a:extLst>
            <a:ext uri="{FF2B5EF4-FFF2-40B4-BE49-F238E27FC236}">
              <a16:creationId xmlns:a16="http://schemas.microsoft.com/office/drawing/2014/main" id="{500B791D-2E50-4156-AD77-5EF02E63BB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id="{DBA66040-123A-44D6-9B93-34464C224A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id="{35DD6FAC-6A4E-4C47-8060-DDCB6A11EC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0" name="TextBox 1">
          <a:extLst>
            <a:ext uri="{FF2B5EF4-FFF2-40B4-BE49-F238E27FC236}">
              <a16:creationId xmlns:a16="http://schemas.microsoft.com/office/drawing/2014/main" id="{361F73B9-89E2-4DA2-9C18-2F5D123C40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id="{5AD63552-3D91-4715-8682-43606CE5469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id="{E3DA03D7-6FEA-4DB7-9544-7D91384CB0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3" name="TextBox 1">
          <a:extLst>
            <a:ext uri="{FF2B5EF4-FFF2-40B4-BE49-F238E27FC236}">
              <a16:creationId xmlns:a16="http://schemas.microsoft.com/office/drawing/2014/main" id="{FF6C5D3D-C35A-4C8B-9787-758BF54F435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id="{A6C5D223-4951-46B1-BDF4-5721CCC928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id="{57831D92-0C91-460C-B9C2-EA7BBB0E522C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036" name="TextBox 1">
          <a:extLst>
            <a:ext uri="{FF2B5EF4-FFF2-40B4-BE49-F238E27FC236}">
              <a16:creationId xmlns:a16="http://schemas.microsoft.com/office/drawing/2014/main" id="{92ED72B0-A883-46B5-B6D7-CF5C9F37494B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id="{181219E2-FD3B-4266-B709-B2255E40D3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id="{6B6D449F-1541-4172-8684-89C16BC6EFA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39" name="TextBox 1">
          <a:extLst>
            <a:ext uri="{FF2B5EF4-FFF2-40B4-BE49-F238E27FC236}">
              <a16:creationId xmlns:a16="http://schemas.microsoft.com/office/drawing/2014/main" id="{A8E27E1B-A51D-4FC1-BE69-C4B3FAD4A95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id="{009C801C-638C-404C-A25A-1B35C4AAE6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id="{05D5C610-CF3E-46AF-8949-3FADF3A72B9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2" name="TextBox 1">
          <a:extLst>
            <a:ext uri="{FF2B5EF4-FFF2-40B4-BE49-F238E27FC236}">
              <a16:creationId xmlns:a16="http://schemas.microsoft.com/office/drawing/2014/main" id="{397AA303-144F-4B71-8A52-1BC35A18F8F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id="{3D3200A1-1ED9-465B-929E-4843F4352F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id="{48ED883B-ADCF-45B8-A228-E0B070E2C55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5" name="TextBox 1">
          <a:extLst>
            <a:ext uri="{FF2B5EF4-FFF2-40B4-BE49-F238E27FC236}">
              <a16:creationId xmlns:a16="http://schemas.microsoft.com/office/drawing/2014/main" id="{285E18EB-4EC3-402B-94BD-37808E2299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id="{97950329-53AC-4E9B-B22D-36982742C9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id="{1B5FFAE4-2D9A-47C6-8908-771D4AB620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8" name="TextBox 1">
          <a:extLst>
            <a:ext uri="{FF2B5EF4-FFF2-40B4-BE49-F238E27FC236}">
              <a16:creationId xmlns:a16="http://schemas.microsoft.com/office/drawing/2014/main" id="{DB03ADF6-372E-4E5E-B336-B8433CD0F9F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id="{3E0FF5B8-8935-4361-B538-E548E0D6A3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id="{4A57F283-FF9F-4622-8BC2-47630E37AF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1" name="TextBox 1">
          <a:extLst>
            <a:ext uri="{FF2B5EF4-FFF2-40B4-BE49-F238E27FC236}">
              <a16:creationId xmlns:a16="http://schemas.microsoft.com/office/drawing/2014/main" id="{C6298E10-90CD-4A8F-929A-4386232793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id="{49AA6E91-9DF3-4D52-8344-CBBFEAD2FC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id="{784F8E37-ABCC-4E07-B960-C4DDA758A40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4" name="TextBox 1">
          <a:extLst>
            <a:ext uri="{FF2B5EF4-FFF2-40B4-BE49-F238E27FC236}">
              <a16:creationId xmlns:a16="http://schemas.microsoft.com/office/drawing/2014/main" id="{7D593086-C298-4671-8517-5061ECC437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id="{BE58A05B-A357-4AAA-8CFE-AC8AC39AD4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id="{8BB38A12-46C7-419C-9A0F-A2974773359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7" name="TextBox 1">
          <a:extLst>
            <a:ext uri="{FF2B5EF4-FFF2-40B4-BE49-F238E27FC236}">
              <a16:creationId xmlns:a16="http://schemas.microsoft.com/office/drawing/2014/main" id="{C34CFC19-BA3D-4266-AF23-350B1AE56A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id="{2440652E-414D-4F1F-B2D0-E7419BC92E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id="{32976ED9-061A-4CAA-8ECC-12BE283AADA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0" name="TextBox 1">
          <a:extLst>
            <a:ext uri="{FF2B5EF4-FFF2-40B4-BE49-F238E27FC236}">
              <a16:creationId xmlns:a16="http://schemas.microsoft.com/office/drawing/2014/main" id="{8F87F666-48F1-4EFE-814E-5E2563B961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id="{56E1AF61-2F48-4760-B17C-48C991EDBD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id="{1F911241-7072-4BCA-88F5-A2FD6ECA67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3" name="TextBox 1">
          <a:extLst>
            <a:ext uri="{FF2B5EF4-FFF2-40B4-BE49-F238E27FC236}">
              <a16:creationId xmlns:a16="http://schemas.microsoft.com/office/drawing/2014/main" id="{327D0EE0-059E-4A3B-A33D-7522358498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id="{23D2C0D3-D551-4A3D-962A-7911D4B333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id="{2219B61A-CCD4-4FCE-A214-0992BCBFF5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6" name="TextBox 1">
          <a:extLst>
            <a:ext uri="{FF2B5EF4-FFF2-40B4-BE49-F238E27FC236}">
              <a16:creationId xmlns:a16="http://schemas.microsoft.com/office/drawing/2014/main" id="{2917614E-D09E-48C2-8D38-20FB57B954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id="{BA4F44DD-3737-47D8-8747-FF5F117CB14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id="{B0F1B30E-00F2-471F-8647-4270B357A3D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69" name="TextBox 1">
          <a:extLst>
            <a:ext uri="{FF2B5EF4-FFF2-40B4-BE49-F238E27FC236}">
              <a16:creationId xmlns:a16="http://schemas.microsoft.com/office/drawing/2014/main" id="{799A70CC-2687-4FB2-BF2D-83C5236F63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id="{6E38B068-1A93-4553-B517-42B59BC81CF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id="{B3E6A088-EF77-49AB-A1A1-CD08ABB9C9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2" name="TextBox 1">
          <a:extLst>
            <a:ext uri="{FF2B5EF4-FFF2-40B4-BE49-F238E27FC236}">
              <a16:creationId xmlns:a16="http://schemas.microsoft.com/office/drawing/2014/main" id="{149123D9-89FC-475A-926F-64E9485CD1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id="{D116A460-6FE6-4A6E-8361-3B73BDB58E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id="{C1DC8D94-09B7-4725-AC6A-6E9425FBCD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5" name="TextBox 1">
          <a:extLst>
            <a:ext uri="{FF2B5EF4-FFF2-40B4-BE49-F238E27FC236}">
              <a16:creationId xmlns:a16="http://schemas.microsoft.com/office/drawing/2014/main" id="{9E780D1D-4F5D-4C44-8056-30239CC041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id="{8FB7BACA-3357-4C23-94BC-D0C992E8D8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id="{B3C0062B-40DE-4008-A29B-A97E0FD4AB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8" name="TextBox 1">
          <a:extLst>
            <a:ext uri="{FF2B5EF4-FFF2-40B4-BE49-F238E27FC236}">
              <a16:creationId xmlns:a16="http://schemas.microsoft.com/office/drawing/2014/main" id="{8ED7C567-24A2-4C9A-9490-BA9B8781AC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id="{0D9AD8D4-DCD3-4CC3-B14D-C4900009443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id="{63D765C9-86C3-4055-B8CD-6E41B54BB1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1" name="TextBox 1">
          <a:extLst>
            <a:ext uri="{FF2B5EF4-FFF2-40B4-BE49-F238E27FC236}">
              <a16:creationId xmlns:a16="http://schemas.microsoft.com/office/drawing/2014/main" id="{AFEC9502-D5D4-4FBC-8351-3ACDC065E5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id="{128669C9-B044-4771-B14E-E80824FE8C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id="{79B5A13A-E888-425C-9EC0-178DF9D8464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084" name="TextBox 1">
          <a:extLst>
            <a:ext uri="{FF2B5EF4-FFF2-40B4-BE49-F238E27FC236}">
              <a16:creationId xmlns:a16="http://schemas.microsoft.com/office/drawing/2014/main" id="{C4B7545D-83EB-46FE-91E0-023CF989921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id="{9D7C8E22-5B2A-4B5F-BD1A-89D3C3F3B7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id="{49D52E7E-69C6-4E10-843A-9DBE5CA902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7" name="TextBox 1">
          <a:extLst>
            <a:ext uri="{FF2B5EF4-FFF2-40B4-BE49-F238E27FC236}">
              <a16:creationId xmlns:a16="http://schemas.microsoft.com/office/drawing/2014/main" id="{339021CA-BE85-4253-A76A-068A90ADA0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id="{A1F0453F-6030-4BBD-A5BA-E3005A738E0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id="{7611705B-D59D-480F-B5C4-1E50AA108F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0" name="TextBox 1">
          <a:extLst>
            <a:ext uri="{FF2B5EF4-FFF2-40B4-BE49-F238E27FC236}">
              <a16:creationId xmlns:a16="http://schemas.microsoft.com/office/drawing/2014/main" id="{6735768D-B62B-4B5A-B8BB-5C24F74678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id="{5C42BE42-5DA3-4AD5-8FBB-F56E3C2F711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id="{37B3E18A-29D3-451E-B0C9-13C65DFC41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3" name="TextBox 1">
          <a:extLst>
            <a:ext uri="{FF2B5EF4-FFF2-40B4-BE49-F238E27FC236}">
              <a16:creationId xmlns:a16="http://schemas.microsoft.com/office/drawing/2014/main" id="{32AD57C4-BF0F-4E6F-9426-1B3A61D3628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id="{ABA5DC29-EE72-4674-A80F-DF20C8EDB4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id="{3BA73800-E8D7-48A2-9257-1DAAB5EADA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6" name="TextBox 1">
          <a:extLst>
            <a:ext uri="{FF2B5EF4-FFF2-40B4-BE49-F238E27FC236}">
              <a16:creationId xmlns:a16="http://schemas.microsoft.com/office/drawing/2014/main" id="{A94FD4BB-6E3D-4446-B162-F5E7A2EAECB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id="{A8FC4D82-5FEE-4DEE-9353-C465810E5DE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id="{F05F40A4-EE6A-4082-A727-A85A5E33E16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099" name="TextBox 1">
          <a:extLst>
            <a:ext uri="{FF2B5EF4-FFF2-40B4-BE49-F238E27FC236}">
              <a16:creationId xmlns:a16="http://schemas.microsoft.com/office/drawing/2014/main" id="{2BC39027-5B91-4C87-8176-D52E61581E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id="{4B411F26-F9AD-49F8-A111-7AEF3FBCEB4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id="{DF87FF87-3C5D-4C0E-BB26-B63F3738C1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2" name="TextBox 1">
          <a:extLst>
            <a:ext uri="{FF2B5EF4-FFF2-40B4-BE49-F238E27FC236}">
              <a16:creationId xmlns:a16="http://schemas.microsoft.com/office/drawing/2014/main" id="{F51663B6-99C0-44F5-AA28-003E81AF0F9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id="{1BA51FAC-AC43-45E6-A521-976AFEB953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id="{1E275DD6-4D35-48D1-9FB8-6955CA1475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5" name="TextBox 1">
          <a:extLst>
            <a:ext uri="{FF2B5EF4-FFF2-40B4-BE49-F238E27FC236}">
              <a16:creationId xmlns:a16="http://schemas.microsoft.com/office/drawing/2014/main" id="{562E89AA-A964-454D-BC58-8DA34EEB846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id="{12E7BB48-176C-4B46-98F8-FB8087F1CD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id="{A93AA7B8-C493-4AD3-9DF1-551F53DF48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8" name="TextBox 1">
          <a:extLst>
            <a:ext uri="{FF2B5EF4-FFF2-40B4-BE49-F238E27FC236}">
              <a16:creationId xmlns:a16="http://schemas.microsoft.com/office/drawing/2014/main" id="{65FA0B67-BE80-4509-8063-2FD4FE0083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id="{2A529669-C20B-4C67-AAC9-4E217EAED8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id="{C98B271D-5657-483A-B319-11BF2C98CF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1" name="TextBox 1">
          <a:extLst>
            <a:ext uri="{FF2B5EF4-FFF2-40B4-BE49-F238E27FC236}">
              <a16:creationId xmlns:a16="http://schemas.microsoft.com/office/drawing/2014/main" id="{FBB398E6-4D24-4414-9C65-319ABB17113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id="{74B9F499-5573-4FEF-9F34-44EBC2DA95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id="{9C202B1A-E7EF-4991-95F2-AC0E4882C6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4" name="TextBox 1">
          <a:extLst>
            <a:ext uri="{FF2B5EF4-FFF2-40B4-BE49-F238E27FC236}">
              <a16:creationId xmlns:a16="http://schemas.microsoft.com/office/drawing/2014/main" id="{FF7E79CB-EB42-4788-9EAD-9FE7A335FBF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id="{DC504F25-2A02-4990-92BE-4D8FED908B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id="{E0BF0049-3588-4717-B57F-C14A930AB6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7" name="TextBox 1">
          <a:extLst>
            <a:ext uri="{FF2B5EF4-FFF2-40B4-BE49-F238E27FC236}">
              <a16:creationId xmlns:a16="http://schemas.microsoft.com/office/drawing/2014/main" id="{2FD579CB-4EE6-47F7-B04D-AE1B9F1861E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id="{E8081A3F-55BA-4365-B8D7-9F9B772B70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id="{F6F1B4A4-9EE8-4412-BD7A-0609E82738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0" name="TextBox 1">
          <a:extLst>
            <a:ext uri="{FF2B5EF4-FFF2-40B4-BE49-F238E27FC236}">
              <a16:creationId xmlns:a16="http://schemas.microsoft.com/office/drawing/2014/main" id="{79D02BFE-9C57-46FB-BFD8-6BC490E7FF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id="{44302257-DAF1-4A51-9E22-A923D02562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id="{DD0CCEE8-4132-4060-90CB-FEB39A611B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3" name="TextBox 1">
          <a:extLst>
            <a:ext uri="{FF2B5EF4-FFF2-40B4-BE49-F238E27FC236}">
              <a16:creationId xmlns:a16="http://schemas.microsoft.com/office/drawing/2014/main" id="{C57B7365-8F57-4C9E-A7AC-E940F0082A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id="{A1DFA773-DAB9-4175-8BF2-0DCC84DD1A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id="{D6DDD345-BD37-4F38-B4B8-8831A5E1FFF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6" name="TextBox 1">
          <a:extLst>
            <a:ext uri="{FF2B5EF4-FFF2-40B4-BE49-F238E27FC236}">
              <a16:creationId xmlns:a16="http://schemas.microsoft.com/office/drawing/2014/main" id="{78E19800-55F6-4E76-A5FC-F6BE2AFD47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id="{C1AD59C9-1DF8-4DE9-AF1F-C897C7EF18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id="{A2249CEC-2690-4E7A-8562-DBAAE86B6A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29" name="TextBox 1">
          <a:extLst>
            <a:ext uri="{FF2B5EF4-FFF2-40B4-BE49-F238E27FC236}">
              <a16:creationId xmlns:a16="http://schemas.microsoft.com/office/drawing/2014/main" id="{23FF74F3-68D8-499B-91C2-BE3FB51D03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id="{843F960E-EED9-41EF-A773-F14E35A559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id="{4333FCE6-3DD2-49A3-BA98-4279463BC57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132" name="TextBox 1">
          <a:extLst>
            <a:ext uri="{FF2B5EF4-FFF2-40B4-BE49-F238E27FC236}">
              <a16:creationId xmlns:a16="http://schemas.microsoft.com/office/drawing/2014/main" id="{5C5D4880-5725-417D-8C07-9BB518074ADE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id="{B1660B88-48C9-4C8D-94FA-8BB5573BF8B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id="{BED3D507-1E91-4D6B-A7B4-87EA966E30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5" name="TextBox 1">
          <a:extLst>
            <a:ext uri="{FF2B5EF4-FFF2-40B4-BE49-F238E27FC236}">
              <a16:creationId xmlns:a16="http://schemas.microsoft.com/office/drawing/2014/main" id="{E8306779-2A77-42CF-B5E0-24733D20D54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id="{39C095A2-0308-4A55-B19B-FB41FD82F2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id="{D228C41F-19C4-4FCF-96B8-DAAB7CD188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8" name="TextBox 1">
          <a:extLst>
            <a:ext uri="{FF2B5EF4-FFF2-40B4-BE49-F238E27FC236}">
              <a16:creationId xmlns:a16="http://schemas.microsoft.com/office/drawing/2014/main" id="{11F7AF79-8AD9-448E-B40E-BAD0DE675BF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id="{87BCD417-A9FD-4E5C-B092-03F480D7A1A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id="{33BF6118-5DC4-4B2C-8FA6-A5BB2683693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1" name="TextBox 1">
          <a:extLst>
            <a:ext uri="{FF2B5EF4-FFF2-40B4-BE49-F238E27FC236}">
              <a16:creationId xmlns:a16="http://schemas.microsoft.com/office/drawing/2014/main" id="{49DAA947-1AA6-4960-91F4-51396233BC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id="{63269DCA-090A-4FFE-880D-6A7995A91A2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id="{61059343-FD49-46A8-A63E-C1624286E6D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4" name="TextBox 1">
          <a:extLst>
            <a:ext uri="{FF2B5EF4-FFF2-40B4-BE49-F238E27FC236}">
              <a16:creationId xmlns:a16="http://schemas.microsoft.com/office/drawing/2014/main" id="{68460F5A-36BA-4A21-B8D4-6F57F5EE03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id="{81677E78-3C0C-4E10-997C-7D4532C089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id="{788B81F3-8AF8-4DFB-8AF7-95922004C28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7" name="TextBox 1">
          <a:extLst>
            <a:ext uri="{FF2B5EF4-FFF2-40B4-BE49-F238E27FC236}">
              <a16:creationId xmlns:a16="http://schemas.microsoft.com/office/drawing/2014/main" id="{C9F8302F-9C78-42D9-866E-25C4EA859F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id="{C901C7B5-77A5-4AAE-9FC4-F1E2A69311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id="{BD9F09E3-4393-4056-84A3-319D23025F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0" name="TextBox 1">
          <a:extLst>
            <a:ext uri="{FF2B5EF4-FFF2-40B4-BE49-F238E27FC236}">
              <a16:creationId xmlns:a16="http://schemas.microsoft.com/office/drawing/2014/main" id="{B17094F5-0B34-4CA0-A7C7-A08E349B66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id="{5F306A6D-0BE0-4B49-ACDD-F4D40FCA3C3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id="{88760ACB-7D8D-4715-8B94-87F2653FD6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3" name="TextBox 1">
          <a:extLst>
            <a:ext uri="{FF2B5EF4-FFF2-40B4-BE49-F238E27FC236}">
              <a16:creationId xmlns:a16="http://schemas.microsoft.com/office/drawing/2014/main" id="{B998E59B-AD27-4B3E-A8B4-F0D20453646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id="{C3A25D65-C5C5-4618-8775-405009A1BC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id="{8DE0140E-EDAD-4105-B272-F972C0EA4D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6" name="TextBox 1">
          <a:extLst>
            <a:ext uri="{FF2B5EF4-FFF2-40B4-BE49-F238E27FC236}">
              <a16:creationId xmlns:a16="http://schemas.microsoft.com/office/drawing/2014/main" id="{19062F45-76C2-4986-B06F-613BF71705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id="{4348040A-E672-4692-8520-E553811FB25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id="{98C78B7D-8BA6-4E0D-9888-8C3D1FA5F1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59" name="TextBox 1">
          <a:extLst>
            <a:ext uri="{FF2B5EF4-FFF2-40B4-BE49-F238E27FC236}">
              <a16:creationId xmlns:a16="http://schemas.microsoft.com/office/drawing/2014/main" id="{CC154E0A-F91F-49F4-BAC6-5A3CE6ECC47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id="{2955B498-5847-46C5-9205-80A2B53716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id="{6260005B-DA3A-44A1-9507-1800169C8E8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2" name="TextBox 1">
          <a:extLst>
            <a:ext uri="{FF2B5EF4-FFF2-40B4-BE49-F238E27FC236}">
              <a16:creationId xmlns:a16="http://schemas.microsoft.com/office/drawing/2014/main" id="{E84EE823-27CA-432C-BBEC-84EF204C0D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id="{8BA48D5C-A3A2-45DD-ACEC-DA7BCA98A28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id="{BB5E6CAD-B0E8-49CB-B25A-7DF21A20AE9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5" name="TextBox 1">
          <a:extLst>
            <a:ext uri="{FF2B5EF4-FFF2-40B4-BE49-F238E27FC236}">
              <a16:creationId xmlns:a16="http://schemas.microsoft.com/office/drawing/2014/main" id="{01757F9C-71DF-41EA-91BD-E00995A7967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id="{DF9A324A-8C29-41FB-9B1A-522DD34D78F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id="{D5202A92-0D0F-497A-8047-0CE285F144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8" name="TextBox 1">
          <a:extLst>
            <a:ext uri="{FF2B5EF4-FFF2-40B4-BE49-F238E27FC236}">
              <a16:creationId xmlns:a16="http://schemas.microsoft.com/office/drawing/2014/main" id="{6D09A4B1-9BB6-4BCC-9979-76CDB82C472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id="{37B65B60-0025-4D8A-9EAC-A56C4F3FD4C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id="{C7B40DDD-98C5-42B1-9E2C-2649D6D551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1" name="TextBox 1">
          <a:extLst>
            <a:ext uri="{FF2B5EF4-FFF2-40B4-BE49-F238E27FC236}">
              <a16:creationId xmlns:a16="http://schemas.microsoft.com/office/drawing/2014/main" id="{3B67461D-1842-42AD-9521-6AA7632CB09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id="{47664B87-4D1C-4C8E-904C-B2C490C7AD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id="{8759BED8-2753-4742-89F2-51F8AB6DC6B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4" name="TextBox 1">
          <a:extLst>
            <a:ext uri="{FF2B5EF4-FFF2-40B4-BE49-F238E27FC236}">
              <a16:creationId xmlns:a16="http://schemas.microsoft.com/office/drawing/2014/main" id="{EC41B127-26ED-42D4-9F93-BC59D2339A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id="{ED250F03-5398-4134-AFAC-EE93304AA5D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id="{EE8E6007-9D95-4AA3-A3FE-EEC1638AEC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7" name="TextBox 1">
          <a:extLst>
            <a:ext uri="{FF2B5EF4-FFF2-40B4-BE49-F238E27FC236}">
              <a16:creationId xmlns:a16="http://schemas.microsoft.com/office/drawing/2014/main" id="{F99CC927-AD8B-45A1-843E-2D29AA651F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id="{5FFE0443-E90F-41B5-B160-57A16CD1C23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id="{4ECD5FDD-3202-4098-82C7-96EEF0AD79E7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180" name="TextBox 1">
          <a:extLst>
            <a:ext uri="{FF2B5EF4-FFF2-40B4-BE49-F238E27FC236}">
              <a16:creationId xmlns:a16="http://schemas.microsoft.com/office/drawing/2014/main" id="{B1810F85-BED7-4F29-BE6D-40F320AC3AD4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id="{B37904AA-891B-4037-A7C5-A5A2D7CFE7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id="{C313CBF1-629E-4A69-AA1B-7314A760C8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3" name="TextBox 1">
          <a:extLst>
            <a:ext uri="{FF2B5EF4-FFF2-40B4-BE49-F238E27FC236}">
              <a16:creationId xmlns:a16="http://schemas.microsoft.com/office/drawing/2014/main" id="{B4DF2234-2D6F-4B6B-9109-2BDE99F674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id="{42F696A2-2AA2-4109-B216-3F8F10F255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id="{B3DAE883-7350-45B1-8DE9-6AE3647E0E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6" name="TextBox 1">
          <a:extLst>
            <a:ext uri="{FF2B5EF4-FFF2-40B4-BE49-F238E27FC236}">
              <a16:creationId xmlns:a16="http://schemas.microsoft.com/office/drawing/2014/main" id="{28AD1DF3-08D7-4239-936E-44610E0CEFB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id="{7C6EC538-A8DE-4812-BAF7-B564B8C404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id="{DA04EEBE-56D7-45C1-BA5B-1C1E92CC063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89" name="TextBox 1">
          <a:extLst>
            <a:ext uri="{FF2B5EF4-FFF2-40B4-BE49-F238E27FC236}">
              <a16:creationId xmlns:a16="http://schemas.microsoft.com/office/drawing/2014/main" id="{69D70A15-8B46-4427-A983-D818DD90FD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id="{D5D1A8EC-84BB-499A-8D22-B2F170AEE41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id="{6C5AB4EE-0646-4797-B2B2-5DC7CE922E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2" name="TextBox 1">
          <a:extLst>
            <a:ext uri="{FF2B5EF4-FFF2-40B4-BE49-F238E27FC236}">
              <a16:creationId xmlns:a16="http://schemas.microsoft.com/office/drawing/2014/main" id="{A53714E8-CEBC-47E4-9BBD-AB2F80147B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id="{A15AB42F-21DB-4E2F-9806-80AFFC6016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id="{0250A8A5-A97F-4A7D-9C69-DE8ADAC133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5" name="TextBox 1">
          <a:extLst>
            <a:ext uri="{FF2B5EF4-FFF2-40B4-BE49-F238E27FC236}">
              <a16:creationId xmlns:a16="http://schemas.microsoft.com/office/drawing/2014/main" id="{360A0493-F895-44BD-A9D2-6E9217CC4D4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id="{8A3B52FC-821A-4FE8-B4CD-A7B7B069C7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id="{E56AF599-9421-4608-B147-F22999E4BE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8" name="TextBox 1">
          <a:extLst>
            <a:ext uri="{FF2B5EF4-FFF2-40B4-BE49-F238E27FC236}">
              <a16:creationId xmlns:a16="http://schemas.microsoft.com/office/drawing/2014/main" id="{63C28F24-AB25-4FBF-8E16-8F02087C7D8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id="{8F4C9585-F0D1-4C1C-B3E1-9E832EE3A26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id="{213F586D-5C17-4EBA-8C90-23EA6EE13E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1" name="TextBox 1">
          <a:extLst>
            <a:ext uri="{FF2B5EF4-FFF2-40B4-BE49-F238E27FC236}">
              <a16:creationId xmlns:a16="http://schemas.microsoft.com/office/drawing/2014/main" id="{327CC161-CD93-4E0E-92B2-0ACF62E7D8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id="{3F4CBC73-ADF8-4ECB-A686-30188DE7428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id="{BAC75C28-657F-4A20-9C3B-1AF8FF3A96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4" name="TextBox 1">
          <a:extLst>
            <a:ext uri="{FF2B5EF4-FFF2-40B4-BE49-F238E27FC236}">
              <a16:creationId xmlns:a16="http://schemas.microsoft.com/office/drawing/2014/main" id="{271984B2-1AC1-4C1F-A61E-089B42E10C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id="{B6346F64-2B4F-4962-8DD9-A213ADB5DF1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id="{C86B39CE-2FF9-49D9-B3B6-61649C5DE6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7" name="TextBox 1">
          <a:extLst>
            <a:ext uri="{FF2B5EF4-FFF2-40B4-BE49-F238E27FC236}">
              <a16:creationId xmlns:a16="http://schemas.microsoft.com/office/drawing/2014/main" id="{1CA60B64-F4F8-4E65-8A82-66806038BCE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id="{1B4830B0-5CE1-4738-B28F-8FF86865FB8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id="{44E9F3C1-7184-43C7-9795-74A13EEC90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0" name="TextBox 1">
          <a:extLst>
            <a:ext uri="{FF2B5EF4-FFF2-40B4-BE49-F238E27FC236}">
              <a16:creationId xmlns:a16="http://schemas.microsoft.com/office/drawing/2014/main" id="{0D2D8143-9DD6-4062-8DA7-16DFF812FF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id="{29543F6F-84BF-4170-9CA9-ECA52CF48A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id="{E09D87B2-841C-442C-B0E6-1845B3F5BA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3" name="TextBox 1">
          <a:extLst>
            <a:ext uri="{FF2B5EF4-FFF2-40B4-BE49-F238E27FC236}">
              <a16:creationId xmlns:a16="http://schemas.microsoft.com/office/drawing/2014/main" id="{1C014CB9-0E72-4405-9281-4994C811C6B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id="{9BBFEA9C-3BA0-4426-BCCC-EFE6BC7CA3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id="{448DA67D-F450-49EE-8A84-93B2144FDB6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6" name="TextBox 1">
          <a:extLst>
            <a:ext uri="{FF2B5EF4-FFF2-40B4-BE49-F238E27FC236}">
              <a16:creationId xmlns:a16="http://schemas.microsoft.com/office/drawing/2014/main" id="{F690D4FD-8970-452C-960E-70A9A240EA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id="{2004EF3B-6780-4E86-BD29-8C12356B53B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id="{2F833077-7516-4BCD-85FF-4BD941CA678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19" name="TextBox 1">
          <a:extLst>
            <a:ext uri="{FF2B5EF4-FFF2-40B4-BE49-F238E27FC236}">
              <a16:creationId xmlns:a16="http://schemas.microsoft.com/office/drawing/2014/main" id="{E2EA9919-C0E8-4BCF-9D85-4023FABB51B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id="{262B190C-5C54-4BFE-BA4C-C5D5186978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id="{DE5B8742-D75D-44B1-A079-CAD774F424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2" name="TextBox 1">
          <a:extLst>
            <a:ext uri="{FF2B5EF4-FFF2-40B4-BE49-F238E27FC236}">
              <a16:creationId xmlns:a16="http://schemas.microsoft.com/office/drawing/2014/main" id="{AF60BEDE-F5AC-43FE-8789-A3A26C58A86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id="{555DDB6C-D467-44B9-8D3B-66C32638D03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id="{5A5E0226-4BB7-418F-B701-CDAC3980DCB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5" name="TextBox 1">
          <a:extLst>
            <a:ext uri="{FF2B5EF4-FFF2-40B4-BE49-F238E27FC236}">
              <a16:creationId xmlns:a16="http://schemas.microsoft.com/office/drawing/2014/main" id="{FFE5A692-B52B-44F7-9D6E-3A0C914541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id="{F2491377-3DA9-4597-A20F-4896AB68DCF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id="{3FEA1AEE-8E42-45DE-9DA6-9D8EEB2DA631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228" name="TextBox 1">
          <a:extLst>
            <a:ext uri="{FF2B5EF4-FFF2-40B4-BE49-F238E27FC236}">
              <a16:creationId xmlns:a16="http://schemas.microsoft.com/office/drawing/2014/main" id="{ABE42DF3-EE1A-4985-B506-8C32D743DBF3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id="{F15C66A2-7E36-470D-A70E-4D7930567FC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id="{0665C2E6-8053-49EF-A49A-C1AF9414C62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1" name="TextBox 1">
          <a:extLst>
            <a:ext uri="{FF2B5EF4-FFF2-40B4-BE49-F238E27FC236}">
              <a16:creationId xmlns:a16="http://schemas.microsoft.com/office/drawing/2014/main" id="{70313BB8-F729-43AF-BD68-56DF1BE0D86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id="{8D5B6E8B-3F53-43F1-BC17-59FDD86EAC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id="{4676EA39-4D2A-4EA6-9AAB-A1A9D585DC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4" name="TextBox 1">
          <a:extLst>
            <a:ext uri="{FF2B5EF4-FFF2-40B4-BE49-F238E27FC236}">
              <a16:creationId xmlns:a16="http://schemas.microsoft.com/office/drawing/2014/main" id="{6FE8A5CE-72FB-4AFC-9047-1DFAEB0961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id="{6F667CC6-70C2-4773-B3B1-F957D4054E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id="{4328810E-1514-4A90-B6AD-654B52D310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7" name="TextBox 1">
          <a:extLst>
            <a:ext uri="{FF2B5EF4-FFF2-40B4-BE49-F238E27FC236}">
              <a16:creationId xmlns:a16="http://schemas.microsoft.com/office/drawing/2014/main" id="{364C8855-2912-445E-9E46-24532323032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id="{BB6980FB-D669-4F90-84E9-B93D2BA399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id="{7169739E-DDF7-4D0C-9E15-8A033A5D170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0" name="TextBox 1">
          <a:extLst>
            <a:ext uri="{FF2B5EF4-FFF2-40B4-BE49-F238E27FC236}">
              <a16:creationId xmlns:a16="http://schemas.microsoft.com/office/drawing/2014/main" id="{305646D5-657E-45A5-902F-EBCB8AB9994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id="{05D202B9-391D-49E6-907A-C727EBA7B7B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id="{FE76AD52-440B-4155-917E-12A48015C2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3" name="TextBox 1">
          <a:extLst>
            <a:ext uri="{FF2B5EF4-FFF2-40B4-BE49-F238E27FC236}">
              <a16:creationId xmlns:a16="http://schemas.microsoft.com/office/drawing/2014/main" id="{A71D5E68-0108-4632-BA15-244FB0B1BFC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id="{7BA7C214-BA14-41A0-949D-D2632452B3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id="{B75C46CA-4440-44C5-A45E-3653080BF65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6" name="TextBox 1">
          <a:extLst>
            <a:ext uri="{FF2B5EF4-FFF2-40B4-BE49-F238E27FC236}">
              <a16:creationId xmlns:a16="http://schemas.microsoft.com/office/drawing/2014/main" id="{E99E3FF3-E04C-4354-B719-675043336DF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id="{EC46EDDF-BABD-43E4-984A-7B98837EF82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id="{03B71824-D5E4-4428-BD76-03118A868B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49" name="TextBox 1">
          <a:extLst>
            <a:ext uri="{FF2B5EF4-FFF2-40B4-BE49-F238E27FC236}">
              <a16:creationId xmlns:a16="http://schemas.microsoft.com/office/drawing/2014/main" id="{F519D94D-7C1D-4854-9B17-1315F0F7B2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id="{956C3E03-9A58-4AE0-A948-4956DDC410F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id="{EC051633-9F3E-4B7A-8BF7-E55440D97A2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2" name="TextBox 1">
          <a:extLst>
            <a:ext uri="{FF2B5EF4-FFF2-40B4-BE49-F238E27FC236}">
              <a16:creationId xmlns:a16="http://schemas.microsoft.com/office/drawing/2014/main" id="{2B503EA6-94AD-4336-B0BB-EAA9402C7C1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id="{B8FCE360-775E-41F7-84B1-623EB91A68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id="{81DA0C7A-FBFB-48DF-9CE8-981037E2695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5" name="TextBox 1">
          <a:extLst>
            <a:ext uri="{FF2B5EF4-FFF2-40B4-BE49-F238E27FC236}">
              <a16:creationId xmlns:a16="http://schemas.microsoft.com/office/drawing/2014/main" id="{B648ADD2-BD49-4E58-868B-BE67E25D73C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id="{B90F15ED-57D3-4C22-A64D-922D78BEE1A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id="{05F6A6FC-B28C-4F01-AE79-D850558E23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8" name="TextBox 1">
          <a:extLst>
            <a:ext uri="{FF2B5EF4-FFF2-40B4-BE49-F238E27FC236}">
              <a16:creationId xmlns:a16="http://schemas.microsoft.com/office/drawing/2014/main" id="{D80C3165-DC3B-4EE4-88C2-DBD53FAC17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id="{66CC66F4-21D3-47BD-BE49-50DB741F06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id="{9576B5E3-1A71-45C2-BA78-31D1D42FE4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1" name="TextBox 1">
          <a:extLst>
            <a:ext uri="{FF2B5EF4-FFF2-40B4-BE49-F238E27FC236}">
              <a16:creationId xmlns:a16="http://schemas.microsoft.com/office/drawing/2014/main" id="{EFBE583B-A6CC-4E7C-8460-28BCE39ED30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id="{2C2695BF-5151-4407-92EB-BD6036C2141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id="{14492A7C-9075-416C-91D2-4796092729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4" name="TextBox 1">
          <a:extLst>
            <a:ext uri="{FF2B5EF4-FFF2-40B4-BE49-F238E27FC236}">
              <a16:creationId xmlns:a16="http://schemas.microsoft.com/office/drawing/2014/main" id="{6A5894D8-76B4-4BB0-A4DC-87270FD3F76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id="{69A8D3D5-0531-4F14-B5A9-234269CA541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id="{9FA585F4-94B7-4514-8E9C-7428C84E97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7" name="TextBox 1">
          <a:extLst>
            <a:ext uri="{FF2B5EF4-FFF2-40B4-BE49-F238E27FC236}">
              <a16:creationId xmlns:a16="http://schemas.microsoft.com/office/drawing/2014/main" id="{730BCF0C-6526-473E-B349-05BD9A7BB5E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id="{950EC33F-F4F6-4BB1-A81D-0076073FD8F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id="{4455795B-193C-4906-A2C9-D947F21842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0" name="TextBox 1">
          <a:extLst>
            <a:ext uri="{FF2B5EF4-FFF2-40B4-BE49-F238E27FC236}">
              <a16:creationId xmlns:a16="http://schemas.microsoft.com/office/drawing/2014/main" id="{7449B3B3-B965-4C63-A838-46C200E0FAF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id="{CB0AC41B-5B06-4D0D-AC56-FB888CB8FC5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id="{15A823CD-0A2F-4CF2-9AD2-BC1175B08B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3" name="TextBox 1">
          <a:extLst>
            <a:ext uri="{FF2B5EF4-FFF2-40B4-BE49-F238E27FC236}">
              <a16:creationId xmlns:a16="http://schemas.microsoft.com/office/drawing/2014/main" id="{64B81BCB-ED33-439A-B3ED-2C8015F1123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id="{CC92F398-9ECB-4E4C-9B2C-077F27BD18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id="{0EFDF250-C1E9-4835-B640-5198814B7A30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276" name="TextBox 1">
          <a:extLst>
            <a:ext uri="{FF2B5EF4-FFF2-40B4-BE49-F238E27FC236}">
              <a16:creationId xmlns:a16="http://schemas.microsoft.com/office/drawing/2014/main" id="{DC6FFA60-71B0-4E2C-8176-E1D79175CE85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id="{040D76CF-A806-4826-B39E-68ABDDCE061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id="{17CE2876-A9BD-4594-88DC-D8472AD7361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79" name="TextBox 1">
          <a:extLst>
            <a:ext uri="{FF2B5EF4-FFF2-40B4-BE49-F238E27FC236}">
              <a16:creationId xmlns:a16="http://schemas.microsoft.com/office/drawing/2014/main" id="{19F93F1A-96CC-4190-99E7-E2BA993E1E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id="{8ACD61FA-5E19-43E4-8866-B578B310673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id="{B26FEA7F-4D63-4C46-99DE-CD7B9EDE99A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2" name="TextBox 1">
          <a:extLst>
            <a:ext uri="{FF2B5EF4-FFF2-40B4-BE49-F238E27FC236}">
              <a16:creationId xmlns:a16="http://schemas.microsoft.com/office/drawing/2014/main" id="{AA887B18-D517-4A18-B258-867549E0957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id="{145EC28F-215D-47DD-9299-8CF9313F9F7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id="{F5B94C8C-5193-48E3-9472-25A10D300C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5" name="TextBox 1">
          <a:extLst>
            <a:ext uri="{FF2B5EF4-FFF2-40B4-BE49-F238E27FC236}">
              <a16:creationId xmlns:a16="http://schemas.microsoft.com/office/drawing/2014/main" id="{DE0FEC31-205E-497A-9A59-7234AE2096B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id="{FC9A8558-928C-45BA-86B7-082CB50D777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id="{4B3292AE-BE73-48B0-98BB-69E27359E4D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8" name="TextBox 1">
          <a:extLst>
            <a:ext uri="{FF2B5EF4-FFF2-40B4-BE49-F238E27FC236}">
              <a16:creationId xmlns:a16="http://schemas.microsoft.com/office/drawing/2014/main" id="{D9530C97-E6D7-4481-956D-AC32C077172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id="{F7692712-0B7C-4AF5-8191-294182A589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id="{8BD98387-697D-422B-BFA2-55BB1911BDC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1" name="TextBox 1">
          <a:extLst>
            <a:ext uri="{FF2B5EF4-FFF2-40B4-BE49-F238E27FC236}">
              <a16:creationId xmlns:a16="http://schemas.microsoft.com/office/drawing/2014/main" id="{347B6331-FCC0-4999-B2F8-2307B2A30B2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id="{EDD46110-18CA-4AA0-A554-4EB332E8F80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id="{5F1B8F47-3AD7-40EB-9E79-53F1C3E9008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4" name="TextBox 1">
          <a:extLst>
            <a:ext uri="{FF2B5EF4-FFF2-40B4-BE49-F238E27FC236}">
              <a16:creationId xmlns:a16="http://schemas.microsoft.com/office/drawing/2014/main" id="{0EEA7F81-5090-4D23-B608-F6DCF021B97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id="{05858747-9BC4-401C-AB5A-F23BE2649E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id="{CA2B41DD-D9A9-45F8-9CD3-59B24DC4D82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7" name="TextBox 1">
          <a:extLst>
            <a:ext uri="{FF2B5EF4-FFF2-40B4-BE49-F238E27FC236}">
              <a16:creationId xmlns:a16="http://schemas.microsoft.com/office/drawing/2014/main" id="{B57C8B9F-22B6-4038-97AB-45679B71DC4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id="{27122B3E-B665-442C-B23E-D70272FE053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id="{55BE63FB-79E8-4C49-ACC3-D0B8673E642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0" name="TextBox 1">
          <a:extLst>
            <a:ext uri="{FF2B5EF4-FFF2-40B4-BE49-F238E27FC236}">
              <a16:creationId xmlns:a16="http://schemas.microsoft.com/office/drawing/2014/main" id="{BB61F595-302B-4B1C-9CAD-94F33D9047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id="{CCE4E3D8-EF0A-4380-8240-DFEEB20C943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id="{6328AA9C-A96D-4320-9C21-926A6F0E2E7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3" name="TextBox 1">
          <a:extLst>
            <a:ext uri="{FF2B5EF4-FFF2-40B4-BE49-F238E27FC236}">
              <a16:creationId xmlns:a16="http://schemas.microsoft.com/office/drawing/2014/main" id="{B6C4BDBF-1C7A-4472-9E4A-FDAC224E25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id="{16DFD426-7782-4F4C-967D-3823ACD2E9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id="{E536850B-BF0A-4507-986A-B1F4DCC8CE3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6" name="TextBox 1">
          <a:extLst>
            <a:ext uri="{FF2B5EF4-FFF2-40B4-BE49-F238E27FC236}">
              <a16:creationId xmlns:a16="http://schemas.microsoft.com/office/drawing/2014/main" id="{4240878A-AAD1-4CCE-8399-6C4FA55761C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id="{5738C53B-F065-41A4-BA81-D1AE4474612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id="{61ADF89C-AF97-4FB7-A153-1B61F97756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09" name="TextBox 1">
          <a:extLst>
            <a:ext uri="{FF2B5EF4-FFF2-40B4-BE49-F238E27FC236}">
              <a16:creationId xmlns:a16="http://schemas.microsoft.com/office/drawing/2014/main" id="{113B5B83-2AF9-4AAC-8158-027626E711D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id="{50D53C0F-125D-4A28-9273-147FE2B346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id="{D7F4AFEF-F7A8-4267-BAD5-50D62E77C2D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2" name="TextBox 1">
          <a:extLst>
            <a:ext uri="{FF2B5EF4-FFF2-40B4-BE49-F238E27FC236}">
              <a16:creationId xmlns:a16="http://schemas.microsoft.com/office/drawing/2014/main" id="{92E3555B-C545-4BCC-BDDC-4709D67427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id="{FD24DEE6-2A97-48C8-AF5D-CEA511DD939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id="{FBC99D2D-9CF0-4B02-8CEB-315C723D59F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5" name="TextBox 1">
          <a:extLst>
            <a:ext uri="{FF2B5EF4-FFF2-40B4-BE49-F238E27FC236}">
              <a16:creationId xmlns:a16="http://schemas.microsoft.com/office/drawing/2014/main" id="{0B5158BA-DF8F-4130-ACF5-1EBE1DC8451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id="{0BA2D5F1-D64F-47E7-A57F-AB5BA67AFCE3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id="{A7D3529A-35A9-4B2F-8C1C-45D3809F0B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8" name="TextBox 1">
          <a:extLst>
            <a:ext uri="{FF2B5EF4-FFF2-40B4-BE49-F238E27FC236}">
              <a16:creationId xmlns:a16="http://schemas.microsoft.com/office/drawing/2014/main" id="{89FFDE36-589A-4686-A63B-AB1C9C61A24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id="{765355C5-6C46-48E6-8B88-8F76450CD9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id="{D5D19CA3-2FEA-459B-85E3-32C6C80210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1" name="TextBox 1">
          <a:extLst>
            <a:ext uri="{FF2B5EF4-FFF2-40B4-BE49-F238E27FC236}">
              <a16:creationId xmlns:a16="http://schemas.microsoft.com/office/drawing/2014/main" id="{3A537C97-FFC0-434A-BD35-73EA3414996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id="{622F82BD-EFA2-4DD2-AB9C-82BD5E2260A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id="{5B536F96-5556-4CAF-9503-526D7F284E62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324" name="TextBox 1">
          <a:extLst>
            <a:ext uri="{FF2B5EF4-FFF2-40B4-BE49-F238E27FC236}">
              <a16:creationId xmlns:a16="http://schemas.microsoft.com/office/drawing/2014/main" id="{B47318CF-187D-4B3E-BA03-EC717D6E829F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id="{8375ECBB-8FF6-45D8-B539-E26B340B0CD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id="{29E35992-2EAC-42CF-8DAB-C46DD0B3047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7" name="TextBox 1">
          <a:extLst>
            <a:ext uri="{FF2B5EF4-FFF2-40B4-BE49-F238E27FC236}">
              <a16:creationId xmlns:a16="http://schemas.microsoft.com/office/drawing/2014/main" id="{4B63C099-DA57-47B6-9C9E-3D95E264A6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id="{DF8415CB-019C-4024-A598-99ED8278A5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id="{4A848DB9-0AE2-41BF-9147-20A04667795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0" name="TextBox 1">
          <a:extLst>
            <a:ext uri="{FF2B5EF4-FFF2-40B4-BE49-F238E27FC236}">
              <a16:creationId xmlns:a16="http://schemas.microsoft.com/office/drawing/2014/main" id="{8D2AB633-0247-44E6-9D79-F9D8344E22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id="{253D6390-30C0-40BD-A105-548578A841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id="{B621A260-1C86-46EC-8FD8-12E74C5776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3" name="TextBox 1">
          <a:extLst>
            <a:ext uri="{FF2B5EF4-FFF2-40B4-BE49-F238E27FC236}">
              <a16:creationId xmlns:a16="http://schemas.microsoft.com/office/drawing/2014/main" id="{92DAD622-3C34-4039-A030-E1387322DD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id="{737A320F-DC12-4E10-B369-EDC197F943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id="{95BA1C9D-E9EB-4214-A44B-82427553829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6" name="TextBox 1">
          <a:extLst>
            <a:ext uri="{FF2B5EF4-FFF2-40B4-BE49-F238E27FC236}">
              <a16:creationId xmlns:a16="http://schemas.microsoft.com/office/drawing/2014/main" id="{9ED2332A-9FFD-4E3D-AA53-9BC38FA440D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id="{2B38129F-01D6-4EA1-A815-B8E6510B634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id="{30D9E9A2-0E9A-4864-B72A-922780C265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39" name="TextBox 1">
          <a:extLst>
            <a:ext uri="{FF2B5EF4-FFF2-40B4-BE49-F238E27FC236}">
              <a16:creationId xmlns:a16="http://schemas.microsoft.com/office/drawing/2014/main" id="{6BC8C06B-0FD6-4B7D-8C86-1C2148CF6F1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id="{418A5614-E2B9-4E64-BB96-FC9C4B1E019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id="{38CAB1FF-C256-4865-83FB-C20F35A1FA7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2" name="TextBox 1">
          <a:extLst>
            <a:ext uri="{FF2B5EF4-FFF2-40B4-BE49-F238E27FC236}">
              <a16:creationId xmlns:a16="http://schemas.microsoft.com/office/drawing/2014/main" id="{98A90A98-CE4A-4C93-B5A7-899FD139565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id="{E7081E9D-E294-4811-A8B2-A6674E511DC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id="{162E612C-0C44-4FFE-8A0A-D8028A48D7E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5" name="TextBox 1">
          <a:extLst>
            <a:ext uri="{FF2B5EF4-FFF2-40B4-BE49-F238E27FC236}">
              <a16:creationId xmlns:a16="http://schemas.microsoft.com/office/drawing/2014/main" id="{07629657-4AC1-4E4F-8F2B-ABBB555BC3A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id="{A7DD9D28-36FF-4C18-9CE4-2142B7E7700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id="{FED76DAE-263C-42DE-8B9C-AB7847C07D0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8" name="TextBox 1">
          <a:extLst>
            <a:ext uri="{FF2B5EF4-FFF2-40B4-BE49-F238E27FC236}">
              <a16:creationId xmlns:a16="http://schemas.microsoft.com/office/drawing/2014/main" id="{7D72D1F0-0C26-4921-84E2-616A10EC67E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id="{215919D8-67C5-4A35-9D71-A7609F19069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id="{48C7018A-1FF0-4FDD-A011-71CBE9A9D48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1" name="TextBox 1">
          <a:extLst>
            <a:ext uri="{FF2B5EF4-FFF2-40B4-BE49-F238E27FC236}">
              <a16:creationId xmlns:a16="http://schemas.microsoft.com/office/drawing/2014/main" id="{CE020860-90D7-4183-B659-754E3F31B2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id="{F4E9E2FF-5633-48EB-9055-4FBA625A3EA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id="{F6391EE6-153B-431F-B369-F51A9EFDCA0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4" name="TextBox 1">
          <a:extLst>
            <a:ext uri="{FF2B5EF4-FFF2-40B4-BE49-F238E27FC236}">
              <a16:creationId xmlns:a16="http://schemas.microsoft.com/office/drawing/2014/main" id="{669BF005-F745-42EA-8412-A876C9897FE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id="{FD6D2B07-38F2-4382-800E-7530CA217CE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id="{1551210A-F758-4162-8B56-287398E0E71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7" name="TextBox 1">
          <a:extLst>
            <a:ext uri="{FF2B5EF4-FFF2-40B4-BE49-F238E27FC236}">
              <a16:creationId xmlns:a16="http://schemas.microsoft.com/office/drawing/2014/main" id="{D4DF5C98-A996-464B-9D68-2EE4EC88CA5C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id="{A23D5F61-9604-4861-AEFF-77128967B08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id="{BBD0504E-7FDF-47CC-95CF-E9F8A890E90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0" name="TextBox 1">
          <a:extLst>
            <a:ext uri="{FF2B5EF4-FFF2-40B4-BE49-F238E27FC236}">
              <a16:creationId xmlns:a16="http://schemas.microsoft.com/office/drawing/2014/main" id="{C75BD37F-74E3-405C-BC64-6F8BD519EC2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id="{85AF6C1D-819F-4B70-8BDD-1EF5CA1BE70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id="{A7B903EA-0C16-417F-BAD2-F97208ABEE94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3" name="TextBox 1">
          <a:extLst>
            <a:ext uri="{FF2B5EF4-FFF2-40B4-BE49-F238E27FC236}">
              <a16:creationId xmlns:a16="http://schemas.microsoft.com/office/drawing/2014/main" id="{03B318BD-9F55-4D36-85F7-CDFA71DEA4A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id="{415169F1-CD86-4C3B-A4D0-DC4A42AB709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id="{E020E784-221E-4B96-98BE-E6A90DCE930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6" name="TextBox 1">
          <a:extLst>
            <a:ext uri="{FF2B5EF4-FFF2-40B4-BE49-F238E27FC236}">
              <a16:creationId xmlns:a16="http://schemas.microsoft.com/office/drawing/2014/main" id="{AC2C777D-2499-4F72-8DE0-55B4D6E165E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id="{E6A7D59C-56D2-4BD4-82D9-AA82723530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id="{8FDB31D5-14A9-4F83-89B4-D794AD57FF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69" name="TextBox 1">
          <a:extLst>
            <a:ext uri="{FF2B5EF4-FFF2-40B4-BE49-F238E27FC236}">
              <a16:creationId xmlns:a16="http://schemas.microsoft.com/office/drawing/2014/main" id="{D019B855-53EF-4701-A63E-6647CF05E27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id="{C993C4A9-F580-4416-83B0-902C6238B39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id="{FD99A9E3-4360-40C6-AA4A-BCC7BBA560CD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72119"/>
    <xdr:sp macro="" textlink="">
      <xdr:nvSpPr>
        <xdr:cNvPr id="7372" name="TextBox 1">
          <a:extLst>
            <a:ext uri="{FF2B5EF4-FFF2-40B4-BE49-F238E27FC236}">
              <a16:creationId xmlns:a16="http://schemas.microsoft.com/office/drawing/2014/main" id="{3BBC819F-A4BA-425B-A7AF-9BD4EB758FE8}"/>
            </a:ext>
          </a:extLst>
        </xdr:cNvPr>
        <xdr:cNvSpPr txBox="1"/>
      </xdr:nvSpPr>
      <xdr:spPr>
        <a:xfrm>
          <a:off x="1173480" y="0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id="{B43E8A14-2F5E-4586-AAC0-BAD468C90409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id="{12FE3CA2-4E8E-4233-A8CB-5DCEA462A56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5" name="TextBox 1">
          <a:extLst>
            <a:ext uri="{FF2B5EF4-FFF2-40B4-BE49-F238E27FC236}">
              <a16:creationId xmlns:a16="http://schemas.microsoft.com/office/drawing/2014/main" id="{81FC01A4-E0A9-4D94-8052-B18AFAB5594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id="{F30F9A9A-934C-4298-9226-13DA37DF6A76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id="{54A2A2ED-3A20-44CE-9661-0081B3AE104B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8" name="TextBox 1">
          <a:extLst>
            <a:ext uri="{FF2B5EF4-FFF2-40B4-BE49-F238E27FC236}">
              <a16:creationId xmlns:a16="http://schemas.microsoft.com/office/drawing/2014/main" id="{F53C9537-9A97-4364-A215-51DDD2316DA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id="{3CB82488-426C-4870-ABE7-E2FE7031E0F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id="{95914AA3-A0EB-4D8E-BEA5-E148319C46AE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1" name="TextBox 1">
          <a:extLst>
            <a:ext uri="{FF2B5EF4-FFF2-40B4-BE49-F238E27FC236}">
              <a16:creationId xmlns:a16="http://schemas.microsoft.com/office/drawing/2014/main" id="{227F8D50-0F3D-4450-930C-82406BE70EB8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id="{CFDB1367-B369-4B72-AC7D-727ACEA9E6C1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id="{6695A500-E844-4498-A19F-5C708F0A43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4" name="TextBox 1">
          <a:extLst>
            <a:ext uri="{FF2B5EF4-FFF2-40B4-BE49-F238E27FC236}">
              <a16:creationId xmlns:a16="http://schemas.microsoft.com/office/drawing/2014/main" id="{B6E8A1B1-12D3-4165-A593-44D4141D3D5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id="{31C8BFBE-2661-45E3-82FB-DE51AE2CA5C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id="{01B23FC6-EA4F-43C5-8750-E6BBCEB584F5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7" name="TextBox 1">
          <a:extLst>
            <a:ext uri="{FF2B5EF4-FFF2-40B4-BE49-F238E27FC236}">
              <a16:creationId xmlns:a16="http://schemas.microsoft.com/office/drawing/2014/main" id="{9EB3B9C1-DAB9-43B9-9693-19493A4EEE9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id="{0F0FABBA-8298-45FF-A69D-F25F8D5A7970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id="{6DD7058E-E5F9-4518-993E-7BA50861B872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90" name="TextBox 1">
          <a:extLst>
            <a:ext uri="{FF2B5EF4-FFF2-40B4-BE49-F238E27FC236}">
              <a16:creationId xmlns:a16="http://schemas.microsoft.com/office/drawing/2014/main" id="{2C329AF0-0AB7-4A74-977A-FA2B80ED2A17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id="{DC18C26C-05A6-4E28-B9E1-299F185AE93D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id="{28C51295-0A93-433C-87C0-0BF955875BEA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0</xdr:row>
      <xdr:rowOff>0</xdr:rowOff>
    </xdr:from>
    <xdr:ext cx="207860" cy="264560"/>
    <xdr:sp macro="" textlink="">
      <xdr:nvSpPr>
        <xdr:cNvPr id="7393" name="TextBox 1">
          <a:extLst>
            <a:ext uri="{FF2B5EF4-FFF2-40B4-BE49-F238E27FC236}">
              <a16:creationId xmlns:a16="http://schemas.microsoft.com/office/drawing/2014/main" id="{0258C7B5-0A46-4B57-BB4F-D58DF09017EF}"/>
            </a:ext>
          </a:extLst>
        </xdr:cNvPr>
        <xdr:cNvSpPr txBox="1"/>
      </xdr:nvSpPr>
      <xdr:spPr>
        <a:xfrm>
          <a:off x="1173480" y="0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id="{AAFF6D9D-290D-4A7D-A917-CC754A9210B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id="{33EA7CE6-D50E-44C6-84AA-F2FB8D18721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396" name="TextBox 1">
          <a:extLst>
            <a:ext uri="{FF2B5EF4-FFF2-40B4-BE49-F238E27FC236}">
              <a16:creationId xmlns:a16="http://schemas.microsoft.com/office/drawing/2014/main" id="{837DB2C6-59E1-491B-A834-64EEDD5B5AF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id="{70DBACA5-97DB-4EE1-BF2D-82462503A2E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id="{7D8F3757-D6CC-49FC-BBD0-DB476B0E088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399" name="TextBox 1">
          <a:extLst>
            <a:ext uri="{FF2B5EF4-FFF2-40B4-BE49-F238E27FC236}">
              <a16:creationId xmlns:a16="http://schemas.microsoft.com/office/drawing/2014/main" id="{234919FD-D465-4AF7-8AA7-51E97E3CB96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id="{7931EE90-C890-439A-8C4E-4F4C2A5FB87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id="{A155292D-EE8E-4F9C-A7E4-A0F62405DFC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02" name="TextBox 1">
          <a:extLst>
            <a:ext uri="{FF2B5EF4-FFF2-40B4-BE49-F238E27FC236}">
              <a16:creationId xmlns:a16="http://schemas.microsoft.com/office/drawing/2014/main" id="{927CF7F4-7C0D-467A-A2E7-7C05E7BDFAB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id="{3449A60B-B6AA-4990-9B10-848237A758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id="{EE487509-198C-4273-B774-A32C071ECCB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05" name="TextBox 1">
          <a:extLst>
            <a:ext uri="{FF2B5EF4-FFF2-40B4-BE49-F238E27FC236}">
              <a16:creationId xmlns:a16="http://schemas.microsoft.com/office/drawing/2014/main" id="{C2958A18-5137-464D-A554-BA38DF6FAF4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id="{7359DB5A-E8A0-4D77-8D23-A50959C1E2F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id="{1836D119-5302-466C-8AB1-559AC38F28C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08" name="TextBox 1">
          <a:extLst>
            <a:ext uri="{FF2B5EF4-FFF2-40B4-BE49-F238E27FC236}">
              <a16:creationId xmlns:a16="http://schemas.microsoft.com/office/drawing/2014/main" id="{44DD2DE6-EE84-40FC-B23B-67B848A2B80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id="{A44EB836-EAD7-4B98-9A6F-ECBF4D95B87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id="{E4CDB53B-3EB2-405B-88CC-811561F4D3F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11" name="TextBox 1">
          <a:extLst>
            <a:ext uri="{FF2B5EF4-FFF2-40B4-BE49-F238E27FC236}">
              <a16:creationId xmlns:a16="http://schemas.microsoft.com/office/drawing/2014/main" id="{D9039D59-36AB-4BC9-83AF-3538076B313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id="{2C8FD071-898C-438A-9AFD-EE5276E6D31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id="{94807E39-1111-406F-B75C-2187E0D0866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14" name="TextBox 1">
          <a:extLst>
            <a:ext uri="{FF2B5EF4-FFF2-40B4-BE49-F238E27FC236}">
              <a16:creationId xmlns:a16="http://schemas.microsoft.com/office/drawing/2014/main" id="{232F2532-FB26-46E6-B99D-FF4F9C25A8D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id="{AC34187F-7B14-4C13-9F9F-74FE4A47207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id="{9B58ED4C-5A5A-44D3-AF9B-9EB6AB65ECE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17" name="TextBox 1">
          <a:extLst>
            <a:ext uri="{FF2B5EF4-FFF2-40B4-BE49-F238E27FC236}">
              <a16:creationId xmlns:a16="http://schemas.microsoft.com/office/drawing/2014/main" id="{EE0A4CBC-6DF6-4332-89E6-4ABE5D9703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id="{0F3F37C0-78AD-4322-A619-4DFC28FF044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id="{60A36852-B0A6-446D-B64B-DE97EBACCB1F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420" name="TextBox 1">
          <a:extLst>
            <a:ext uri="{FF2B5EF4-FFF2-40B4-BE49-F238E27FC236}">
              <a16:creationId xmlns:a16="http://schemas.microsoft.com/office/drawing/2014/main" id="{DD4FD392-645E-4B31-ABD3-C89AF5044EC2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id="{96106DC5-EFEF-497F-96A2-5A408D39456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id="{838367B5-096E-4C67-B5BB-89FAEA10ECD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23" name="TextBox 1">
          <a:extLst>
            <a:ext uri="{FF2B5EF4-FFF2-40B4-BE49-F238E27FC236}">
              <a16:creationId xmlns:a16="http://schemas.microsoft.com/office/drawing/2014/main" id="{41AA3D22-6F47-492F-88B8-D4D283576A7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id="{4C96FC42-6EDC-49E6-AE1F-57432DAAC4C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id="{C683F8E1-2BB2-4922-8BC6-E7A75A95932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26" name="TextBox 1">
          <a:extLst>
            <a:ext uri="{FF2B5EF4-FFF2-40B4-BE49-F238E27FC236}">
              <a16:creationId xmlns:a16="http://schemas.microsoft.com/office/drawing/2014/main" id="{552296D1-3C01-4A18-93D6-87FB981B68A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id="{DF6B33B7-E477-4B9B-B3B2-15D9A537E5C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id="{DC3BB11E-4642-49EF-8EE6-F41C2C6E608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29" name="TextBox 1">
          <a:extLst>
            <a:ext uri="{FF2B5EF4-FFF2-40B4-BE49-F238E27FC236}">
              <a16:creationId xmlns:a16="http://schemas.microsoft.com/office/drawing/2014/main" id="{40E4865F-CD1C-432F-8198-8893A5BB290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id="{3D57672D-E31D-4CE4-8DA5-D62DFAC8BA9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id="{AF8E85C8-FCE1-49BF-8A2E-5B05512BB35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32" name="TextBox 1">
          <a:extLst>
            <a:ext uri="{FF2B5EF4-FFF2-40B4-BE49-F238E27FC236}">
              <a16:creationId xmlns:a16="http://schemas.microsoft.com/office/drawing/2014/main" id="{13CE49FD-1CDD-4F18-8336-50E890A0640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id="{936F8760-FEA1-4A1C-8434-FA45E7DA2E9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id="{ABC471F4-BBE2-4E7B-B2BF-AF977FFDE88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35" name="TextBox 1">
          <a:extLst>
            <a:ext uri="{FF2B5EF4-FFF2-40B4-BE49-F238E27FC236}">
              <a16:creationId xmlns:a16="http://schemas.microsoft.com/office/drawing/2014/main" id="{72A05A78-D09F-411D-9D3A-78DA0012D0D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id="{3EC82B36-BBF0-4F14-AB30-0065F1E3D1E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id="{C31EA150-C34A-4E01-8AED-CBF4795418C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38" name="TextBox 1">
          <a:extLst>
            <a:ext uri="{FF2B5EF4-FFF2-40B4-BE49-F238E27FC236}">
              <a16:creationId xmlns:a16="http://schemas.microsoft.com/office/drawing/2014/main" id="{7C649FDE-D671-48E7-9535-A38AE3B9C0F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id="{1614F215-8D80-4650-91E1-5B871DEB4CC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id="{298777A7-F29F-457C-83D1-25BFC638A90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41" name="TextBox 1">
          <a:extLst>
            <a:ext uri="{FF2B5EF4-FFF2-40B4-BE49-F238E27FC236}">
              <a16:creationId xmlns:a16="http://schemas.microsoft.com/office/drawing/2014/main" id="{9F970699-EAA9-46C0-8FED-8FDC8C23A48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id="{CC8E42E8-B797-4FF8-85D0-57A0DB2FFA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id="{64AB4CDD-CF5F-471A-869B-A643673BC77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44" name="TextBox 1">
          <a:extLst>
            <a:ext uri="{FF2B5EF4-FFF2-40B4-BE49-F238E27FC236}">
              <a16:creationId xmlns:a16="http://schemas.microsoft.com/office/drawing/2014/main" id="{492D5A05-7E80-41CC-919E-B14EEFC9F39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id="{DC19F1E5-04A2-43E6-8305-27F88D98EDF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id="{FEFC9C56-9EDD-4CA9-804D-79884B7B797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47" name="TextBox 1">
          <a:extLst>
            <a:ext uri="{FF2B5EF4-FFF2-40B4-BE49-F238E27FC236}">
              <a16:creationId xmlns:a16="http://schemas.microsoft.com/office/drawing/2014/main" id="{95C40B75-CA4E-41F7-971E-CB53B2ABE8A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id="{8C11671F-6E9F-4F81-A23B-441DDC1B6EA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id="{3E536F7B-3635-4C10-8647-EBAC5BEE34D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50" name="TextBox 1">
          <a:extLst>
            <a:ext uri="{FF2B5EF4-FFF2-40B4-BE49-F238E27FC236}">
              <a16:creationId xmlns:a16="http://schemas.microsoft.com/office/drawing/2014/main" id="{70419681-5EA0-40AF-80A4-12E2F3F7D70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id="{E4C0A20B-BAA9-4D1A-BDBD-3407410D726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id="{BCC1F1AA-1022-483E-A04A-24265F8A544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53" name="TextBox 1">
          <a:extLst>
            <a:ext uri="{FF2B5EF4-FFF2-40B4-BE49-F238E27FC236}">
              <a16:creationId xmlns:a16="http://schemas.microsoft.com/office/drawing/2014/main" id="{444EC091-BD10-49DD-B57D-013B34BF3DA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id="{7CB413AF-7541-4BF5-B7F7-B25CC52A534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id="{8E173B34-9340-4AAD-B1DB-954667E34CD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56" name="TextBox 1">
          <a:extLst>
            <a:ext uri="{FF2B5EF4-FFF2-40B4-BE49-F238E27FC236}">
              <a16:creationId xmlns:a16="http://schemas.microsoft.com/office/drawing/2014/main" id="{74473C44-06C9-459B-AA59-FC934D1DF11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id="{5F71652F-71DB-4B9A-AB3F-411C1C993D2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id="{CCAF0B20-C516-4E24-A6CD-9A65E59C597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59" name="TextBox 1">
          <a:extLst>
            <a:ext uri="{FF2B5EF4-FFF2-40B4-BE49-F238E27FC236}">
              <a16:creationId xmlns:a16="http://schemas.microsoft.com/office/drawing/2014/main" id="{27611233-5047-4249-A9CB-BDA0DC6A248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id="{9B219177-6BE2-4366-8659-E45BBCD48F4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id="{3E2084A1-7B57-44CF-9A3F-6D479A44D11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62" name="TextBox 1">
          <a:extLst>
            <a:ext uri="{FF2B5EF4-FFF2-40B4-BE49-F238E27FC236}">
              <a16:creationId xmlns:a16="http://schemas.microsoft.com/office/drawing/2014/main" id="{05D0C05C-C209-49C9-8DBB-FD6FF45F6AE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id="{425CEA76-2D51-4107-88B3-80760F1FF4A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id="{D2C5ECE6-CBE4-410C-8D7E-1417C394AA0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65" name="TextBox 1">
          <a:extLst>
            <a:ext uri="{FF2B5EF4-FFF2-40B4-BE49-F238E27FC236}">
              <a16:creationId xmlns:a16="http://schemas.microsoft.com/office/drawing/2014/main" id="{44354ED7-C34B-4316-8573-5D02AF36651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id="{98E1B50C-7DCA-466B-9E9E-3ED5B175432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id="{98C76AF7-87E1-4974-9994-609D69C054D4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468" name="TextBox 1">
          <a:extLst>
            <a:ext uri="{FF2B5EF4-FFF2-40B4-BE49-F238E27FC236}">
              <a16:creationId xmlns:a16="http://schemas.microsoft.com/office/drawing/2014/main" id="{1B3D012B-376F-4618-B5DA-0A9D6BDB06CC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id="{DEFBC7B5-352D-4860-A08E-7BB41308C66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id="{B5EE5285-858E-4A4F-AD8C-7608453E548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71" name="TextBox 1">
          <a:extLst>
            <a:ext uri="{FF2B5EF4-FFF2-40B4-BE49-F238E27FC236}">
              <a16:creationId xmlns:a16="http://schemas.microsoft.com/office/drawing/2014/main" id="{246F7948-2F7E-490D-B846-41F7DB3E4FB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id="{512C92C3-0E86-40B5-8518-68DB6A69492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id="{987C573B-56A3-48B4-9603-02A06E4EC2F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74" name="TextBox 1">
          <a:extLst>
            <a:ext uri="{FF2B5EF4-FFF2-40B4-BE49-F238E27FC236}">
              <a16:creationId xmlns:a16="http://schemas.microsoft.com/office/drawing/2014/main" id="{80BD6B6A-8DD5-4DB3-8ADA-9D8FB778B88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id="{6F4C24CB-3E7B-4C88-8A0F-78501B8379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id="{37C30B56-305B-4355-BB72-A9CA5EB2F48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77" name="TextBox 1">
          <a:extLst>
            <a:ext uri="{FF2B5EF4-FFF2-40B4-BE49-F238E27FC236}">
              <a16:creationId xmlns:a16="http://schemas.microsoft.com/office/drawing/2014/main" id="{99CFC109-1917-4D2B-9BE9-C367716A0A7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id="{9D522D67-6AB7-4091-893B-E65A8C64BC1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id="{14AA801B-1048-405E-B64E-31BE3841263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80" name="TextBox 1">
          <a:extLst>
            <a:ext uri="{FF2B5EF4-FFF2-40B4-BE49-F238E27FC236}">
              <a16:creationId xmlns:a16="http://schemas.microsoft.com/office/drawing/2014/main" id="{A1EF1D86-3F4F-4135-8A39-28F7D7DC5A6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id="{FFC1F8B8-D995-463A-9A2A-534384A0556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id="{119C999D-40A3-4BFB-8820-91EBBDB729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83" name="TextBox 1">
          <a:extLst>
            <a:ext uri="{FF2B5EF4-FFF2-40B4-BE49-F238E27FC236}">
              <a16:creationId xmlns:a16="http://schemas.microsoft.com/office/drawing/2014/main" id="{C0030E63-C7E2-4BE9-9F59-D2CE42B2F93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id="{49DB60D6-1C01-47DF-8BA0-9D03DC319D3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id="{05FA788C-37FF-40BB-B3C5-A1BF30F790F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86" name="TextBox 1">
          <a:extLst>
            <a:ext uri="{FF2B5EF4-FFF2-40B4-BE49-F238E27FC236}">
              <a16:creationId xmlns:a16="http://schemas.microsoft.com/office/drawing/2014/main" id="{9E8C3980-6672-43BF-A68F-F86B3678743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id="{D4EF185F-2E35-4757-BCB9-FC929293531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id="{E491DB27-944D-4D4C-900E-1BABC4C878E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89" name="TextBox 1">
          <a:extLst>
            <a:ext uri="{FF2B5EF4-FFF2-40B4-BE49-F238E27FC236}">
              <a16:creationId xmlns:a16="http://schemas.microsoft.com/office/drawing/2014/main" id="{4003C7DA-6277-4F0C-9D09-B4476BD1A39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id="{643BCA0E-4DE3-4DE4-9559-1EDDF738641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id="{A2B830A1-06F7-41BE-9C3B-AB9CCA9351C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92" name="TextBox 1">
          <a:extLst>
            <a:ext uri="{FF2B5EF4-FFF2-40B4-BE49-F238E27FC236}">
              <a16:creationId xmlns:a16="http://schemas.microsoft.com/office/drawing/2014/main" id="{C80F04F0-2F7B-4DED-8314-9916094D5B2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id="{61F9BAE7-AA2C-454A-B994-1CE277A9772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id="{D5CC7ABA-A752-4C89-8642-6FCF5D1DE64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95" name="TextBox 1">
          <a:extLst>
            <a:ext uri="{FF2B5EF4-FFF2-40B4-BE49-F238E27FC236}">
              <a16:creationId xmlns:a16="http://schemas.microsoft.com/office/drawing/2014/main" id="{F7F88B53-2F55-4EDC-A824-58B64CCF3F7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id="{3D2F0ECA-30CA-4823-8406-1FB7F90B0FA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id="{D3E9BE66-DB3B-4F8F-903C-C5971CF7C8F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98" name="TextBox 1">
          <a:extLst>
            <a:ext uri="{FF2B5EF4-FFF2-40B4-BE49-F238E27FC236}">
              <a16:creationId xmlns:a16="http://schemas.microsoft.com/office/drawing/2014/main" id="{A731457F-A959-458D-9F64-6D7E4F095A7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id="{F73AE15F-BB1F-45F0-B4F5-710741311A0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id="{99765F23-5203-43BA-A8AD-28F15647B7F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01" name="TextBox 1">
          <a:extLst>
            <a:ext uri="{FF2B5EF4-FFF2-40B4-BE49-F238E27FC236}">
              <a16:creationId xmlns:a16="http://schemas.microsoft.com/office/drawing/2014/main" id="{0A24F2F2-F3AD-41CD-8D0C-3739CF80F69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id="{AA97FD5F-128B-4D2E-8068-794479F2AF4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id="{69A4C876-A222-4272-A6EE-23BDB50A27E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04" name="TextBox 1">
          <a:extLst>
            <a:ext uri="{FF2B5EF4-FFF2-40B4-BE49-F238E27FC236}">
              <a16:creationId xmlns:a16="http://schemas.microsoft.com/office/drawing/2014/main" id="{A1DC4B0B-1959-4841-B4D9-F98BE9B2762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id="{A108E868-7F9B-4F59-90C0-D6F7B09C4E1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id="{670DE619-8568-44F7-9E0A-2F4989A66BF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07" name="TextBox 1">
          <a:extLst>
            <a:ext uri="{FF2B5EF4-FFF2-40B4-BE49-F238E27FC236}">
              <a16:creationId xmlns:a16="http://schemas.microsoft.com/office/drawing/2014/main" id="{E3CC1386-8A6D-4010-8AA1-77035893A58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id="{BED892C1-C445-4556-80CA-4C0DF3402D5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id="{A68A1531-0D5F-4327-8488-9F57961ED43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10" name="TextBox 1">
          <a:extLst>
            <a:ext uri="{FF2B5EF4-FFF2-40B4-BE49-F238E27FC236}">
              <a16:creationId xmlns:a16="http://schemas.microsoft.com/office/drawing/2014/main" id="{83C2269A-40C9-42B4-9B54-7005F8BD122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id="{43E3D54E-E0C8-4BEC-A7C9-56F1D6A78FB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id="{86AAB3FD-60DF-42E2-A773-1C6D3010B93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13" name="TextBox 1">
          <a:extLst>
            <a:ext uri="{FF2B5EF4-FFF2-40B4-BE49-F238E27FC236}">
              <a16:creationId xmlns:a16="http://schemas.microsoft.com/office/drawing/2014/main" id="{A5DE101E-9642-4519-8F1F-963160DF1B3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id="{4D424D19-B798-4D09-A94A-0844A121516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id="{499EE245-49B0-4BF8-9B9F-5CB59FDBBC63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516" name="TextBox 1">
          <a:extLst>
            <a:ext uri="{FF2B5EF4-FFF2-40B4-BE49-F238E27FC236}">
              <a16:creationId xmlns:a16="http://schemas.microsoft.com/office/drawing/2014/main" id="{DEA42CFA-451B-42EB-A5AE-E00D2C67CCD8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id="{42B2298C-E6C7-4298-9422-6A5E7CDA90E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id="{E6C72354-71EF-4FDE-8F8C-F7B7186255C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19" name="TextBox 1">
          <a:extLst>
            <a:ext uri="{FF2B5EF4-FFF2-40B4-BE49-F238E27FC236}">
              <a16:creationId xmlns:a16="http://schemas.microsoft.com/office/drawing/2014/main" id="{E711F320-EEA3-485B-B14F-7751D708BFA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id="{E53BB12F-33E8-4E6D-8D0E-AF0194A6D4C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id="{27D66FAD-40AF-4D26-99C2-2944D6C8CEC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22" name="TextBox 1">
          <a:extLst>
            <a:ext uri="{FF2B5EF4-FFF2-40B4-BE49-F238E27FC236}">
              <a16:creationId xmlns:a16="http://schemas.microsoft.com/office/drawing/2014/main" id="{42CB0230-9140-4A03-8DDD-54410D9E854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id="{87A9D661-8545-471A-8C9A-AFD95EDAFC5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id="{AC9813CE-FA1A-4EE5-8962-6EAC1D4F43A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25" name="TextBox 1">
          <a:extLst>
            <a:ext uri="{FF2B5EF4-FFF2-40B4-BE49-F238E27FC236}">
              <a16:creationId xmlns:a16="http://schemas.microsoft.com/office/drawing/2014/main" id="{960EE383-8994-4C81-83CD-0F5355DF129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id="{FE7B379F-B67F-48AC-9ECF-71B9A312707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id="{4D63A240-3DD0-4095-9DAB-F4D0971764E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28" name="TextBox 1">
          <a:extLst>
            <a:ext uri="{FF2B5EF4-FFF2-40B4-BE49-F238E27FC236}">
              <a16:creationId xmlns:a16="http://schemas.microsoft.com/office/drawing/2014/main" id="{320D8EAB-4CE0-48CB-9159-2B15200FF2B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id="{18BDDFA7-9B7D-4541-BE13-E8CB7AC08D0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id="{D2E2F805-C59B-4E0B-B077-23315259C8C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31" name="TextBox 1">
          <a:extLst>
            <a:ext uri="{FF2B5EF4-FFF2-40B4-BE49-F238E27FC236}">
              <a16:creationId xmlns:a16="http://schemas.microsoft.com/office/drawing/2014/main" id="{C5392FE7-C90F-4580-8EE1-DD24EAF9C16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id="{7C0B9760-558B-4A88-83CF-7EA560F3474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id="{03B04EE2-E912-417D-93D9-B862C75B77D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34" name="TextBox 1">
          <a:extLst>
            <a:ext uri="{FF2B5EF4-FFF2-40B4-BE49-F238E27FC236}">
              <a16:creationId xmlns:a16="http://schemas.microsoft.com/office/drawing/2014/main" id="{FAC665E0-5DED-4433-A6EC-6E9DEB4B488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id="{420573BF-9793-463D-AE54-C1027BEF105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id="{0CF68A4D-F1E2-4710-A427-DA2688A02CF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37" name="TextBox 1">
          <a:extLst>
            <a:ext uri="{FF2B5EF4-FFF2-40B4-BE49-F238E27FC236}">
              <a16:creationId xmlns:a16="http://schemas.microsoft.com/office/drawing/2014/main" id="{2A9DBF5D-AF37-4EA4-926D-8971167323C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id="{16ADB22A-238E-408F-8858-FF28E0DA277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id="{C194A9E1-A0F7-4ABC-99E0-47A68589215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40" name="TextBox 1">
          <a:extLst>
            <a:ext uri="{FF2B5EF4-FFF2-40B4-BE49-F238E27FC236}">
              <a16:creationId xmlns:a16="http://schemas.microsoft.com/office/drawing/2014/main" id="{7CDED891-B242-4065-A346-D1B8A1136C8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id="{CC6424FD-1453-4A51-9C0F-2E51B4910EF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id="{192D1443-005D-4B8B-995C-DEE6A18FB9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43" name="TextBox 1">
          <a:extLst>
            <a:ext uri="{FF2B5EF4-FFF2-40B4-BE49-F238E27FC236}">
              <a16:creationId xmlns:a16="http://schemas.microsoft.com/office/drawing/2014/main" id="{CB8CC0D2-7339-4AA7-B78F-FCD422800A3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id="{9B35C085-F6D3-41E9-9B2A-9A4A254F3B2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id="{D86C0431-B789-4F8A-A073-C987D33330A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46" name="TextBox 1">
          <a:extLst>
            <a:ext uri="{FF2B5EF4-FFF2-40B4-BE49-F238E27FC236}">
              <a16:creationId xmlns:a16="http://schemas.microsoft.com/office/drawing/2014/main" id="{BFA64AAF-94BE-4C50-B7FC-E0033F5C8ED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id="{BAAE8A94-7DE3-40D5-82E7-009C9EAA37B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id="{1620E802-E145-4C94-B77E-0A01A20CF24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49" name="TextBox 1">
          <a:extLst>
            <a:ext uri="{FF2B5EF4-FFF2-40B4-BE49-F238E27FC236}">
              <a16:creationId xmlns:a16="http://schemas.microsoft.com/office/drawing/2014/main" id="{2420D027-B7F2-478C-AB8B-718011C7E17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id="{499AD64B-379C-4C98-A389-F335A2228DD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id="{A6FBA8C3-1B78-4109-BD92-3FA2EBFD240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52" name="TextBox 1">
          <a:extLst>
            <a:ext uri="{FF2B5EF4-FFF2-40B4-BE49-F238E27FC236}">
              <a16:creationId xmlns:a16="http://schemas.microsoft.com/office/drawing/2014/main" id="{88D61BDC-4FE5-477A-94F8-F12D34BC8E6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id="{9925307C-DA03-42F6-B8ED-5EA410CB519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id="{E5ED36C4-10B7-4F3B-A1CB-085819482B0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55" name="TextBox 1">
          <a:extLst>
            <a:ext uri="{FF2B5EF4-FFF2-40B4-BE49-F238E27FC236}">
              <a16:creationId xmlns:a16="http://schemas.microsoft.com/office/drawing/2014/main" id="{559ADCF9-5DFD-477D-8473-CE26EBFE832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id="{54942E7A-A6A6-4B1E-BC3C-8FE8013DD3A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id="{0ADB2D31-651A-43FB-AA71-1E9A9CD28B6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58" name="TextBox 1">
          <a:extLst>
            <a:ext uri="{FF2B5EF4-FFF2-40B4-BE49-F238E27FC236}">
              <a16:creationId xmlns:a16="http://schemas.microsoft.com/office/drawing/2014/main" id="{538DFB6D-FD03-4AAF-97FE-34F51AEBE0A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id="{0A8BC8B6-B104-4521-A31D-9554E44357C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id="{3DE336E3-3E9B-4B64-9B75-39DCEF9B4BD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61" name="TextBox 1">
          <a:extLst>
            <a:ext uri="{FF2B5EF4-FFF2-40B4-BE49-F238E27FC236}">
              <a16:creationId xmlns:a16="http://schemas.microsoft.com/office/drawing/2014/main" id="{5B02FECA-65BD-46A6-B3E9-3740BC0E97E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id="{871087C2-9623-4379-B2DF-182D9299483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id="{DB31DC1C-666D-4FB9-9F93-140998C62392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564" name="TextBox 1">
          <a:extLst>
            <a:ext uri="{FF2B5EF4-FFF2-40B4-BE49-F238E27FC236}">
              <a16:creationId xmlns:a16="http://schemas.microsoft.com/office/drawing/2014/main" id="{CFAF4329-D373-4E6C-8BE1-CE84AD0FA59E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id="{6FC92C8F-01E9-4E31-9259-37991340AE3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id="{417CE53A-E93A-4138-B0FC-004008743CC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67" name="TextBox 1">
          <a:extLst>
            <a:ext uri="{FF2B5EF4-FFF2-40B4-BE49-F238E27FC236}">
              <a16:creationId xmlns:a16="http://schemas.microsoft.com/office/drawing/2014/main" id="{2A8B1A48-EF2E-4143-82AE-DB774500742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id="{490AF53D-C977-4C68-B27C-6CEF8F891D4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id="{B427F33C-3427-475A-9C1D-E9DA85245FA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70" name="TextBox 1">
          <a:extLst>
            <a:ext uri="{FF2B5EF4-FFF2-40B4-BE49-F238E27FC236}">
              <a16:creationId xmlns:a16="http://schemas.microsoft.com/office/drawing/2014/main" id="{6CB9BC94-F563-4B50-B178-E0346558636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id="{B764100D-72C8-4839-A830-73593949228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id="{CE11F9AA-97C1-4B8A-882A-E3DC627402A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73" name="TextBox 1">
          <a:extLst>
            <a:ext uri="{FF2B5EF4-FFF2-40B4-BE49-F238E27FC236}">
              <a16:creationId xmlns:a16="http://schemas.microsoft.com/office/drawing/2014/main" id="{02280587-B194-4966-8433-7C8CF2262A2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id="{D9650865-E020-4FBB-AE25-C96C386A173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id="{F04A74D5-EE0E-4E57-8866-51BFC35F3DA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76" name="TextBox 1">
          <a:extLst>
            <a:ext uri="{FF2B5EF4-FFF2-40B4-BE49-F238E27FC236}">
              <a16:creationId xmlns:a16="http://schemas.microsoft.com/office/drawing/2014/main" id="{4D05B902-1591-4468-8424-F9FC3552019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id="{F06F2315-FE34-40EE-828F-F24EF2727FA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id="{BDB7E6BB-78F8-4B21-A4B4-EADE03D99CE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79" name="TextBox 1">
          <a:extLst>
            <a:ext uri="{FF2B5EF4-FFF2-40B4-BE49-F238E27FC236}">
              <a16:creationId xmlns:a16="http://schemas.microsoft.com/office/drawing/2014/main" id="{2CFC2230-EBE3-42AD-B772-E7B255D74E2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id="{355C2BB1-4F02-4863-8B46-D54A711FF15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id="{D67D2CE7-6FE1-4397-A919-80E762CC0DF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82" name="TextBox 1">
          <a:extLst>
            <a:ext uri="{FF2B5EF4-FFF2-40B4-BE49-F238E27FC236}">
              <a16:creationId xmlns:a16="http://schemas.microsoft.com/office/drawing/2014/main" id="{B71C355B-FF3B-463E-81FC-F4AF992D2C3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id="{999DA2FC-A95D-4675-9AA5-BA0FD9F27C4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id="{B4F87026-398B-427C-9041-112596A5311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85" name="TextBox 1">
          <a:extLst>
            <a:ext uri="{FF2B5EF4-FFF2-40B4-BE49-F238E27FC236}">
              <a16:creationId xmlns:a16="http://schemas.microsoft.com/office/drawing/2014/main" id="{61733F1D-1454-4E43-AEB3-BCDF5E646AA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id="{65DCC9A1-C36A-418F-B85E-CBD637B9F54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id="{A5117B47-3A84-4523-B3E5-C1FE4E7111D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88" name="TextBox 1">
          <a:extLst>
            <a:ext uri="{FF2B5EF4-FFF2-40B4-BE49-F238E27FC236}">
              <a16:creationId xmlns:a16="http://schemas.microsoft.com/office/drawing/2014/main" id="{6B9078DB-5046-4288-91DF-47054187945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id="{52778D45-29B8-4CAE-AC92-910F92376A7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id="{312B86F6-0F80-4056-9857-B8A13A41F8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91" name="TextBox 1">
          <a:extLst>
            <a:ext uri="{FF2B5EF4-FFF2-40B4-BE49-F238E27FC236}">
              <a16:creationId xmlns:a16="http://schemas.microsoft.com/office/drawing/2014/main" id="{20862619-357F-4818-8343-DCD8602441A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id="{4F521986-5A6B-43F3-A5A3-9FAC1CD156E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id="{3A8B3228-0FDF-4A32-BE72-63C4DB134D3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94" name="TextBox 1">
          <a:extLst>
            <a:ext uri="{FF2B5EF4-FFF2-40B4-BE49-F238E27FC236}">
              <a16:creationId xmlns:a16="http://schemas.microsoft.com/office/drawing/2014/main" id="{BF634E03-FF17-44F7-A5AF-9596E0CC554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id="{FB2DC964-8044-44E0-A11C-9E4545B683F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id="{FAA92B48-6B03-4CE8-8A97-3B3D1C27F83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97" name="TextBox 1">
          <a:extLst>
            <a:ext uri="{FF2B5EF4-FFF2-40B4-BE49-F238E27FC236}">
              <a16:creationId xmlns:a16="http://schemas.microsoft.com/office/drawing/2014/main" id="{D8B5CAC7-9F5E-4944-98E2-D2DC6F27118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id="{58B9B676-E04C-4F8C-B729-EEC824D3175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id="{31D85693-56D7-4C8F-8CE4-705887A9F84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00" name="TextBox 1">
          <a:extLst>
            <a:ext uri="{FF2B5EF4-FFF2-40B4-BE49-F238E27FC236}">
              <a16:creationId xmlns:a16="http://schemas.microsoft.com/office/drawing/2014/main" id="{0CA8BB08-945D-4FD0-A904-079FDBF667A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id="{4AAD669F-45F2-44C6-8B95-C3EA77FA003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id="{ECA82026-5B21-4107-8B1A-F86C16F9AED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03" name="TextBox 1">
          <a:extLst>
            <a:ext uri="{FF2B5EF4-FFF2-40B4-BE49-F238E27FC236}">
              <a16:creationId xmlns:a16="http://schemas.microsoft.com/office/drawing/2014/main" id="{5F6138F7-FF21-4851-9218-E030729F1C1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id="{74835B87-97A4-4ED0-A36B-9C4C7143FB2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id="{B666D0E4-CFBA-4110-96D9-A893474092B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06" name="TextBox 1">
          <a:extLst>
            <a:ext uri="{FF2B5EF4-FFF2-40B4-BE49-F238E27FC236}">
              <a16:creationId xmlns:a16="http://schemas.microsoft.com/office/drawing/2014/main" id="{5E0661FC-7841-4F67-83FB-4C09FFEA3AD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id="{80313B23-F571-4AEB-9D3F-888DCDA251F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id="{7579EBEE-BF5B-4453-AAFF-917609E9776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09" name="TextBox 1">
          <a:extLst>
            <a:ext uri="{FF2B5EF4-FFF2-40B4-BE49-F238E27FC236}">
              <a16:creationId xmlns:a16="http://schemas.microsoft.com/office/drawing/2014/main" id="{F62FA11D-F4F6-4849-A1FA-F27C7C12F81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id="{8369AA6A-BF50-4E15-B3BC-F8152BF1A1E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id="{8A0A7646-D7D2-4E5E-899A-844555D2232A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612" name="TextBox 1">
          <a:extLst>
            <a:ext uri="{FF2B5EF4-FFF2-40B4-BE49-F238E27FC236}">
              <a16:creationId xmlns:a16="http://schemas.microsoft.com/office/drawing/2014/main" id="{21D2B952-C415-472E-84FA-AE5E5A2F5125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id="{9C49C404-227E-4891-B537-DDCBE155AB7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id="{6777EE9C-01B8-44A9-BE58-4CB2C7B6871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15" name="TextBox 1">
          <a:extLst>
            <a:ext uri="{FF2B5EF4-FFF2-40B4-BE49-F238E27FC236}">
              <a16:creationId xmlns:a16="http://schemas.microsoft.com/office/drawing/2014/main" id="{BF790F4D-3334-4111-9C75-8B509E77F49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id="{521136E2-E6F9-44AA-812B-C05E2DA32CA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id="{7F31A93D-72E3-42FA-B24E-E9488F40E29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18" name="TextBox 1">
          <a:extLst>
            <a:ext uri="{FF2B5EF4-FFF2-40B4-BE49-F238E27FC236}">
              <a16:creationId xmlns:a16="http://schemas.microsoft.com/office/drawing/2014/main" id="{D99486CE-30C7-49D1-8AAC-CFBE44155E1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id="{D83A556B-46E4-41D5-9775-ED24D66FB4E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id="{E0B274B9-0CB6-4AB0-A158-853F66AC392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21" name="TextBox 1">
          <a:extLst>
            <a:ext uri="{FF2B5EF4-FFF2-40B4-BE49-F238E27FC236}">
              <a16:creationId xmlns:a16="http://schemas.microsoft.com/office/drawing/2014/main" id="{1837DD9C-6E4A-480F-AF1D-ADCF068502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id="{2252B690-0F20-4752-B4AA-B53E3E19970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id="{F6F0BF57-503E-46D7-8CE0-648DFA971B5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24" name="TextBox 1">
          <a:extLst>
            <a:ext uri="{FF2B5EF4-FFF2-40B4-BE49-F238E27FC236}">
              <a16:creationId xmlns:a16="http://schemas.microsoft.com/office/drawing/2014/main" id="{E847F720-5140-4D3D-97D0-6B3B7FBC88C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id="{3DC343CB-70A2-46FB-A526-48A93C9C85A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id="{A0F6DCFC-10D6-449F-8DC9-E0049DAB81A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27" name="TextBox 1">
          <a:extLst>
            <a:ext uri="{FF2B5EF4-FFF2-40B4-BE49-F238E27FC236}">
              <a16:creationId xmlns:a16="http://schemas.microsoft.com/office/drawing/2014/main" id="{4AB5E7DF-BA40-4D35-974C-2FAE984CCF8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id="{3AA8F482-E378-4626-A01B-1E1C2BC4894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id="{0DB73AEC-AB00-4F99-AAF3-7266301D8B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30" name="TextBox 1">
          <a:extLst>
            <a:ext uri="{FF2B5EF4-FFF2-40B4-BE49-F238E27FC236}">
              <a16:creationId xmlns:a16="http://schemas.microsoft.com/office/drawing/2014/main" id="{60BFE2C5-516A-4E3D-BC6E-CCDA8F370C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id="{8C10BA40-E905-421E-A8BE-1C7EDD08827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id="{8EDA14B0-E470-4FBA-9CC1-27A40C1D4AC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33" name="TextBox 1">
          <a:extLst>
            <a:ext uri="{FF2B5EF4-FFF2-40B4-BE49-F238E27FC236}">
              <a16:creationId xmlns:a16="http://schemas.microsoft.com/office/drawing/2014/main" id="{84F3714F-FDCC-4DD6-9786-4E49F6D6EE6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id="{CE2996AC-F850-4326-B985-8B031E827D9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id="{E181977E-4FC3-4B5E-84E3-2C5BFB56C48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36" name="TextBox 1">
          <a:extLst>
            <a:ext uri="{FF2B5EF4-FFF2-40B4-BE49-F238E27FC236}">
              <a16:creationId xmlns:a16="http://schemas.microsoft.com/office/drawing/2014/main" id="{42B788CE-0445-4EAD-BF6D-BC224DDD093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id="{C3AB1B34-85B2-4146-B6BD-7261DAE3621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id="{C019D3FF-B7CA-450F-A6EE-D32C1CCD106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39" name="TextBox 1">
          <a:extLst>
            <a:ext uri="{FF2B5EF4-FFF2-40B4-BE49-F238E27FC236}">
              <a16:creationId xmlns:a16="http://schemas.microsoft.com/office/drawing/2014/main" id="{FD21EE4F-F29B-4213-8606-62C2808F91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id="{69D7BA9C-3E4F-4D8A-99EE-A1484A1EEB9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id="{73436276-9303-4C19-AC06-2426BCCF172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42" name="TextBox 1">
          <a:extLst>
            <a:ext uri="{FF2B5EF4-FFF2-40B4-BE49-F238E27FC236}">
              <a16:creationId xmlns:a16="http://schemas.microsoft.com/office/drawing/2014/main" id="{68D28AA2-66D7-4967-AFE0-A07EF1406E0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id="{38D7077E-1F4F-4CAA-90B9-AC83FB5DCBA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id="{B0DED23A-FEC5-4BFF-912D-7BCD582B1EC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45" name="TextBox 1">
          <a:extLst>
            <a:ext uri="{FF2B5EF4-FFF2-40B4-BE49-F238E27FC236}">
              <a16:creationId xmlns:a16="http://schemas.microsoft.com/office/drawing/2014/main" id="{BDAF940B-CDC9-4949-BF8A-7A082C9D8C5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id="{A49803C8-58C4-4538-9B3C-DC6052F9843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id="{3673AD6B-08EC-463B-90BC-BEA1C02A65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48" name="TextBox 1">
          <a:extLst>
            <a:ext uri="{FF2B5EF4-FFF2-40B4-BE49-F238E27FC236}">
              <a16:creationId xmlns:a16="http://schemas.microsoft.com/office/drawing/2014/main" id="{F4F2BC41-8B6A-4962-B5E6-ABB093705F4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id="{614C6819-4F4B-4077-BE2D-247FE7B33A9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id="{9E3BD0C4-8413-43E5-8204-FB9E79ECC4D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51" name="TextBox 1">
          <a:extLst>
            <a:ext uri="{FF2B5EF4-FFF2-40B4-BE49-F238E27FC236}">
              <a16:creationId xmlns:a16="http://schemas.microsoft.com/office/drawing/2014/main" id="{221B3C6B-5038-4075-A8BE-7856AB868C5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id="{E9B057C1-9F8A-42BE-AAB8-AAD1A9BEF3A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id="{1D3D41F7-0090-4032-AD23-3AF675EA26D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54" name="TextBox 1">
          <a:extLst>
            <a:ext uri="{FF2B5EF4-FFF2-40B4-BE49-F238E27FC236}">
              <a16:creationId xmlns:a16="http://schemas.microsoft.com/office/drawing/2014/main" id="{E948ACA5-2190-4A17-9B74-ACAE076B67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id="{229E800F-AA46-433D-90E1-64BE6D2CE25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id="{65380FA0-5A93-4295-A250-369D2E2DFBC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57" name="TextBox 1">
          <a:extLst>
            <a:ext uri="{FF2B5EF4-FFF2-40B4-BE49-F238E27FC236}">
              <a16:creationId xmlns:a16="http://schemas.microsoft.com/office/drawing/2014/main" id="{B5342C02-9A27-4136-BB4E-E8A6812436E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id="{402EFC87-3CD8-4862-8722-C5FFCE23199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id="{12DFEE7D-89D3-47A8-ADEA-A3AEE1298659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660" name="TextBox 1">
          <a:extLst>
            <a:ext uri="{FF2B5EF4-FFF2-40B4-BE49-F238E27FC236}">
              <a16:creationId xmlns:a16="http://schemas.microsoft.com/office/drawing/2014/main" id="{B16DC0A3-36A1-4CB7-BD71-894E92363992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id="{949C4A29-BBB3-4D64-A1C1-AB0006C8117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id="{3AAFDCB7-D9A9-4048-A467-89FCB01D665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63" name="TextBox 1">
          <a:extLst>
            <a:ext uri="{FF2B5EF4-FFF2-40B4-BE49-F238E27FC236}">
              <a16:creationId xmlns:a16="http://schemas.microsoft.com/office/drawing/2014/main" id="{AA30FEED-00C2-47EE-9B7F-97FF6992B36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id="{09EB16C1-8CBB-41DA-80E5-30D0EE5F890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id="{C9A0EF65-1797-4BFC-8689-EBB894F20E2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66" name="TextBox 1">
          <a:extLst>
            <a:ext uri="{FF2B5EF4-FFF2-40B4-BE49-F238E27FC236}">
              <a16:creationId xmlns:a16="http://schemas.microsoft.com/office/drawing/2014/main" id="{40BD192E-F6CB-4A89-94C5-E10CE7633C7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id="{C48BC406-3677-46E2-A3DA-8B249F95470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id="{C69A9744-DFC4-45F4-A420-397682375EC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69" name="TextBox 1">
          <a:extLst>
            <a:ext uri="{FF2B5EF4-FFF2-40B4-BE49-F238E27FC236}">
              <a16:creationId xmlns:a16="http://schemas.microsoft.com/office/drawing/2014/main" id="{74A7F9A1-CFFA-41D5-B4FB-AB2B4338264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id="{B08CF945-3628-4B47-9DFC-2BBD0AC8B15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id="{605926A3-DD59-4CE3-8DEE-09E72398C18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72" name="TextBox 1">
          <a:extLst>
            <a:ext uri="{FF2B5EF4-FFF2-40B4-BE49-F238E27FC236}">
              <a16:creationId xmlns:a16="http://schemas.microsoft.com/office/drawing/2014/main" id="{C31C91A0-647C-4257-AC27-DE4B5FCBFE7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id="{2BCF5CD6-3098-4F31-8227-73698B0BF06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id="{442B208F-B158-434C-B719-5878031BAFD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75" name="TextBox 1">
          <a:extLst>
            <a:ext uri="{FF2B5EF4-FFF2-40B4-BE49-F238E27FC236}">
              <a16:creationId xmlns:a16="http://schemas.microsoft.com/office/drawing/2014/main" id="{D34EAF98-345D-472F-B19A-25006182870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id="{8D8FC8BC-30E0-45AF-BB65-4D90BF4F5ED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id="{2C741389-2E8C-4258-A290-9E392E11053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78" name="TextBox 1">
          <a:extLst>
            <a:ext uri="{FF2B5EF4-FFF2-40B4-BE49-F238E27FC236}">
              <a16:creationId xmlns:a16="http://schemas.microsoft.com/office/drawing/2014/main" id="{64B18BD7-392A-4393-A20D-73568BE76FB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id="{18123EFB-10DB-4CFA-AE54-F7632778D06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id="{D1FBCC99-2E2D-4457-A755-A339A8BFA7E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81" name="TextBox 1">
          <a:extLst>
            <a:ext uri="{FF2B5EF4-FFF2-40B4-BE49-F238E27FC236}">
              <a16:creationId xmlns:a16="http://schemas.microsoft.com/office/drawing/2014/main" id="{BB7F01C6-4599-4197-B43A-BD9256F7F6B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id="{FFE6CAAA-6F63-4ED8-9508-C65C6C18298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id="{20EAD512-9CC2-4677-AE9E-24970C38F67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84" name="TextBox 1">
          <a:extLst>
            <a:ext uri="{FF2B5EF4-FFF2-40B4-BE49-F238E27FC236}">
              <a16:creationId xmlns:a16="http://schemas.microsoft.com/office/drawing/2014/main" id="{70D55113-0FFD-4C65-8278-C4746CBBBED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id="{33F22FD6-4980-4641-A7C1-C3787955B02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id="{9CC64707-5E57-4FBF-BCB9-5ACDBF902F6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87" name="TextBox 1">
          <a:extLst>
            <a:ext uri="{FF2B5EF4-FFF2-40B4-BE49-F238E27FC236}">
              <a16:creationId xmlns:a16="http://schemas.microsoft.com/office/drawing/2014/main" id="{E24C4083-9C12-4D2A-9E75-A87FA37544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id="{452D203C-0B5B-4359-9EE4-FAB38F63AB3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id="{23B8323C-2C40-42AA-AA63-E798B0634B7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90" name="TextBox 1">
          <a:extLst>
            <a:ext uri="{FF2B5EF4-FFF2-40B4-BE49-F238E27FC236}">
              <a16:creationId xmlns:a16="http://schemas.microsoft.com/office/drawing/2014/main" id="{8C79CA9E-0800-4E91-99BF-2DF57B7DC94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id="{AE8641E4-50B9-4B23-88BA-3EF9631C595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id="{83538C08-1B67-47F0-B7DE-09CFB59914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93" name="TextBox 1">
          <a:extLst>
            <a:ext uri="{FF2B5EF4-FFF2-40B4-BE49-F238E27FC236}">
              <a16:creationId xmlns:a16="http://schemas.microsoft.com/office/drawing/2014/main" id="{27784FBC-489C-4DDD-BDCF-BF5A08AECB3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id="{2487EAAC-BB15-4257-B34E-E0F5F3569AD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id="{4116E04E-9220-460F-8989-61DCBD20472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96" name="TextBox 1">
          <a:extLst>
            <a:ext uri="{FF2B5EF4-FFF2-40B4-BE49-F238E27FC236}">
              <a16:creationId xmlns:a16="http://schemas.microsoft.com/office/drawing/2014/main" id="{C8E91D76-9BEB-479B-BF96-06EA0473E55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id="{733237C1-5B08-4BB8-98AD-C4A3C90EABE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id="{45F38B44-AFE5-4FF1-84F2-BDCF27A49F1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699" name="TextBox 1">
          <a:extLst>
            <a:ext uri="{FF2B5EF4-FFF2-40B4-BE49-F238E27FC236}">
              <a16:creationId xmlns:a16="http://schemas.microsoft.com/office/drawing/2014/main" id="{682878F8-F65D-4998-9B7D-516997938A1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id="{F8245C6C-E5DD-49BF-855F-579657CE215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id="{3F88ABA1-6E94-48E2-8B8E-2CF32163E7E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02" name="TextBox 1">
          <a:extLst>
            <a:ext uri="{FF2B5EF4-FFF2-40B4-BE49-F238E27FC236}">
              <a16:creationId xmlns:a16="http://schemas.microsoft.com/office/drawing/2014/main" id="{E545A0C4-5205-42FD-A25C-E167BDC2DAF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id="{FC9CBCE4-8709-4DAC-9EA5-41446922EDE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id="{A0D272E3-FAD9-4AF4-88C4-BE2DCFF1243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05" name="TextBox 1">
          <a:extLst>
            <a:ext uri="{FF2B5EF4-FFF2-40B4-BE49-F238E27FC236}">
              <a16:creationId xmlns:a16="http://schemas.microsoft.com/office/drawing/2014/main" id="{93747E2D-2C96-45D8-804C-2968AE1E0DD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id="{5DACC0BE-8BBB-4847-B004-CC62779306F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id="{961F79B4-FDC4-46E1-9E14-57CAF0B4C376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708" name="TextBox 1">
          <a:extLst>
            <a:ext uri="{FF2B5EF4-FFF2-40B4-BE49-F238E27FC236}">
              <a16:creationId xmlns:a16="http://schemas.microsoft.com/office/drawing/2014/main" id="{4C2B0F53-F9EC-47D5-B60D-B52F153A4EFB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id="{F4DE394A-F9D2-4F40-B41D-3E5B3F5E2ED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id="{D6E7A35C-41DF-4860-B425-10973208D3D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11" name="TextBox 1">
          <a:extLst>
            <a:ext uri="{FF2B5EF4-FFF2-40B4-BE49-F238E27FC236}">
              <a16:creationId xmlns:a16="http://schemas.microsoft.com/office/drawing/2014/main" id="{656D9F74-CDA0-4708-B40E-4E5F547C1AE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id="{64B58A07-1FBA-4977-A58A-937D1BA5C17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id="{41FD1F11-7621-4F27-ADDA-3CD8BB38C2E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14" name="TextBox 1">
          <a:extLst>
            <a:ext uri="{FF2B5EF4-FFF2-40B4-BE49-F238E27FC236}">
              <a16:creationId xmlns:a16="http://schemas.microsoft.com/office/drawing/2014/main" id="{80F99B40-C14D-4859-B517-18739420C58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id="{8C6D5A9D-DDC5-4477-9B8B-4EAC80F439B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id="{FF0EF40F-1B7E-4B5F-AB1A-1FF0E9B8F1D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17" name="TextBox 1">
          <a:extLst>
            <a:ext uri="{FF2B5EF4-FFF2-40B4-BE49-F238E27FC236}">
              <a16:creationId xmlns:a16="http://schemas.microsoft.com/office/drawing/2014/main" id="{5F83F0A2-3B0E-476A-9ABF-F5380D3CD7C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id="{DE720288-525C-493E-BE92-CAD9021E0AB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id="{E2099C65-4AEC-4D50-AD10-457A0BABAA8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20" name="TextBox 1">
          <a:extLst>
            <a:ext uri="{FF2B5EF4-FFF2-40B4-BE49-F238E27FC236}">
              <a16:creationId xmlns:a16="http://schemas.microsoft.com/office/drawing/2014/main" id="{06B9DA41-BCB8-4E4A-B1CC-4D3942AC3D9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id="{DB2C5F5E-6844-4094-8DBE-01E14D51A61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id="{1BFA0D8A-72FA-42E0-8B3A-84139025EFC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23" name="TextBox 1">
          <a:extLst>
            <a:ext uri="{FF2B5EF4-FFF2-40B4-BE49-F238E27FC236}">
              <a16:creationId xmlns:a16="http://schemas.microsoft.com/office/drawing/2014/main" id="{BBE49BBC-068D-4B48-97C0-09C3B3B84A3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id="{D8F8084F-6A86-496A-86AB-F940552D2FA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id="{81027940-50F5-4186-AC29-B435531F110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26" name="TextBox 1">
          <a:extLst>
            <a:ext uri="{FF2B5EF4-FFF2-40B4-BE49-F238E27FC236}">
              <a16:creationId xmlns:a16="http://schemas.microsoft.com/office/drawing/2014/main" id="{8FCB8D6B-6495-4802-9045-FBFA2AB7CA2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id="{DC09C2D9-A278-4561-AECB-79AB3260BFA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id="{B48E562D-4293-4897-84D5-1B8A569A6E1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29" name="TextBox 1">
          <a:extLst>
            <a:ext uri="{FF2B5EF4-FFF2-40B4-BE49-F238E27FC236}">
              <a16:creationId xmlns:a16="http://schemas.microsoft.com/office/drawing/2014/main" id="{D1B0198A-7B82-4C43-8840-21C8AAC8290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id="{8530C83D-F55D-4DDE-87EF-84DD1A99936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id="{6E37D933-65B8-4762-87A5-10659DC31BD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32" name="TextBox 1">
          <a:extLst>
            <a:ext uri="{FF2B5EF4-FFF2-40B4-BE49-F238E27FC236}">
              <a16:creationId xmlns:a16="http://schemas.microsoft.com/office/drawing/2014/main" id="{8EF30AB8-A396-4426-BF22-0AF864372A1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id="{A5DACFE9-7374-4563-840A-425254B6958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id="{AA3B22D8-68A0-49A0-83FB-22D79CEC35A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35" name="TextBox 1">
          <a:extLst>
            <a:ext uri="{FF2B5EF4-FFF2-40B4-BE49-F238E27FC236}">
              <a16:creationId xmlns:a16="http://schemas.microsoft.com/office/drawing/2014/main" id="{D80407A6-0435-4179-BA55-EB270AA1FF7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id="{26368EDF-3D4F-42A4-801E-B3759FD9529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id="{B366D4C3-1455-4DD2-AD56-0A5A2378748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38" name="TextBox 1">
          <a:extLst>
            <a:ext uri="{FF2B5EF4-FFF2-40B4-BE49-F238E27FC236}">
              <a16:creationId xmlns:a16="http://schemas.microsoft.com/office/drawing/2014/main" id="{3BEF5C52-DBDF-4F94-8A86-879FDB1C502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id="{E4770552-DEEA-4CA5-B9D1-7782FB077AF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id="{F119F920-EA9F-4A66-A26E-5186BBB2B5E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41" name="TextBox 1">
          <a:extLst>
            <a:ext uri="{FF2B5EF4-FFF2-40B4-BE49-F238E27FC236}">
              <a16:creationId xmlns:a16="http://schemas.microsoft.com/office/drawing/2014/main" id="{94810198-9D6C-4EF9-983E-FD317E3B5A2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id="{E38AD9A3-59CA-44D2-8A5D-C33C5843DDB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id="{E2124442-6EEA-4BBB-A27D-B06310ED5EE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44" name="TextBox 1">
          <a:extLst>
            <a:ext uri="{FF2B5EF4-FFF2-40B4-BE49-F238E27FC236}">
              <a16:creationId xmlns:a16="http://schemas.microsoft.com/office/drawing/2014/main" id="{30FCC5AC-3EBD-444A-A586-CB4AD08B07B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id="{CAB4B2AF-AAB7-40C4-9041-964FFF82596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id="{96AEF3AF-2AF5-4F3B-8EAA-1EE73B117EA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47" name="TextBox 1">
          <a:extLst>
            <a:ext uri="{FF2B5EF4-FFF2-40B4-BE49-F238E27FC236}">
              <a16:creationId xmlns:a16="http://schemas.microsoft.com/office/drawing/2014/main" id="{796BD2A4-17C0-4550-B42F-4E86EA48DFC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id="{052898FF-D551-4E6E-AF1D-032C2DA1206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id="{414D4623-68D7-470F-887D-FF5C462DC10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50" name="TextBox 1">
          <a:extLst>
            <a:ext uri="{FF2B5EF4-FFF2-40B4-BE49-F238E27FC236}">
              <a16:creationId xmlns:a16="http://schemas.microsoft.com/office/drawing/2014/main" id="{90E41715-81D0-450B-B078-A2643547EEB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id="{4D9F3A56-66B6-492F-B2F4-9FD6F32CEC5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id="{42BBF496-DD1F-4923-97F7-45C5BC09FC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53" name="TextBox 1">
          <a:extLst>
            <a:ext uri="{FF2B5EF4-FFF2-40B4-BE49-F238E27FC236}">
              <a16:creationId xmlns:a16="http://schemas.microsoft.com/office/drawing/2014/main" id="{EA5BDFA3-FA9E-40D7-A860-62120B81F67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id="{EBD08058-586A-4CB7-96A5-4B4D43D802A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id="{729391C2-7147-4913-B88F-4DBEEB1DB4DE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756" name="TextBox 1">
          <a:extLst>
            <a:ext uri="{FF2B5EF4-FFF2-40B4-BE49-F238E27FC236}">
              <a16:creationId xmlns:a16="http://schemas.microsoft.com/office/drawing/2014/main" id="{28A9E181-2062-4940-95DC-1EAA15214106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id="{BDD5E7D4-52B3-4181-8731-1C5BA2C5C7F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id="{6750C55F-1333-4782-B48B-3A70FCA4003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59" name="TextBox 1">
          <a:extLst>
            <a:ext uri="{FF2B5EF4-FFF2-40B4-BE49-F238E27FC236}">
              <a16:creationId xmlns:a16="http://schemas.microsoft.com/office/drawing/2014/main" id="{CAFF1808-44F2-4E4C-BDB7-77FA6E91740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id="{984AF171-C983-41DE-8A3F-F5E3F2FE36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id="{75D16572-7407-4A74-A187-3CE3727D13A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62" name="TextBox 1">
          <a:extLst>
            <a:ext uri="{FF2B5EF4-FFF2-40B4-BE49-F238E27FC236}">
              <a16:creationId xmlns:a16="http://schemas.microsoft.com/office/drawing/2014/main" id="{230A0A57-E65B-49A0-B0B2-75A3848EF1C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id="{F08C6BED-74FE-4C0D-BAF6-F5564D4F9F1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id="{52B140C9-83A4-435D-92A3-EED065EAD76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65" name="TextBox 1">
          <a:extLst>
            <a:ext uri="{FF2B5EF4-FFF2-40B4-BE49-F238E27FC236}">
              <a16:creationId xmlns:a16="http://schemas.microsoft.com/office/drawing/2014/main" id="{E28AF7B9-214F-4E56-995F-9AC8611A2BD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id="{2BD6CB9A-9BE2-4CF5-AC51-944B40DE83A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id="{576C1899-D9E1-4A42-83CB-253314D0EF3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68" name="TextBox 1">
          <a:extLst>
            <a:ext uri="{FF2B5EF4-FFF2-40B4-BE49-F238E27FC236}">
              <a16:creationId xmlns:a16="http://schemas.microsoft.com/office/drawing/2014/main" id="{78BB306C-69E2-4184-BC87-0955E3BB238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id="{B3724032-3101-4922-BE5A-491ECC0A562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id="{B7E55073-E465-4D4B-A2F3-68293491715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71" name="TextBox 1">
          <a:extLst>
            <a:ext uri="{FF2B5EF4-FFF2-40B4-BE49-F238E27FC236}">
              <a16:creationId xmlns:a16="http://schemas.microsoft.com/office/drawing/2014/main" id="{462817A0-679C-4C6C-A407-0965F1A68E9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id="{E639B4DB-C010-45CC-94D0-9FEC35CE692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id="{5D5447DA-8711-4C1E-AC6A-F9B9710A075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74" name="TextBox 1">
          <a:extLst>
            <a:ext uri="{FF2B5EF4-FFF2-40B4-BE49-F238E27FC236}">
              <a16:creationId xmlns:a16="http://schemas.microsoft.com/office/drawing/2014/main" id="{E403E699-240E-4F00-9DD5-96C8D9931EA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id="{5842A83C-EEA2-451D-A022-41A2453B2F5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id="{F2204839-24D4-4B73-8C50-4FB2DF24C09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77" name="TextBox 1">
          <a:extLst>
            <a:ext uri="{FF2B5EF4-FFF2-40B4-BE49-F238E27FC236}">
              <a16:creationId xmlns:a16="http://schemas.microsoft.com/office/drawing/2014/main" id="{AAB94D5C-2369-4A6B-B047-E29793BA856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id="{527AA5CC-1C02-4E91-9A0B-70DEE71F836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id="{C3A7C5CA-187B-45A8-9A76-B3715F9FB3D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80" name="TextBox 1">
          <a:extLst>
            <a:ext uri="{FF2B5EF4-FFF2-40B4-BE49-F238E27FC236}">
              <a16:creationId xmlns:a16="http://schemas.microsoft.com/office/drawing/2014/main" id="{3597CA26-970A-4260-9B5A-1FAC8936084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id="{F80839E5-F4A2-4E79-A311-FCB3200B40B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id="{48C9DBB2-2A95-4F1A-A412-F567A1BAD9F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83" name="TextBox 1">
          <a:extLst>
            <a:ext uri="{FF2B5EF4-FFF2-40B4-BE49-F238E27FC236}">
              <a16:creationId xmlns:a16="http://schemas.microsoft.com/office/drawing/2014/main" id="{37F778C5-8851-4416-BCB3-1E881D36D3A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id="{EACED941-E305-4706-9CAC-D9B31144A9A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id="{3D54FCB1-DB2E-40DC-B94E-DC502B267B2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86" name="TextBox 1">
          <a:extLst>
            <a:ext uri="{FF2B5EF4-FFF2-40B4-BE49-F238E27FC236}">
              <a16:creationId xmlns:a16="http://schemas.microsoft.com/office/drawing/2014/main" id="{848F666B-25AE-4BB0-B171-F7F29E2E61E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id="{D71A7030-ED0C-445E-B1FC-0CDD8FA1005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id="{36FA35B3-4A1A-4CC7-A810-61A56A8F034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89" name="TextBox 1">
          <a:extLst>
            <a:ext uri="{FF2B5EF4-FFF2-40B4-BE49-F238E27FC236}">
              <a16:creationId xmlns:a16="http://schemas.microsoft.com/office/drawing/2014/main" id="{2B3BE5A6-FA6B-4036-8205-ED199AD1407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id="{311CB53D-3CB0-4839-ADDB-07F4984F9E7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id="{6D91FEF5-E785-4302-8B63-CA9B7035F0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92" name="TextBox 1">
          <a:extLst>
            <a:ext uri="{FF2B5EF4-FFF2-40B4-BE49-F238E27FC236}">
              <a16:creationId xmlns:a16="http://schemas.microsoft.com/office/drawing/2014/main" id="{86C90E4B-9531-4933-851D-5E0EA237D45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id="{F935BE92-643D-402D-BA8C-B91DFA9F9C2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id="{01831A1A-4BB7-40EB-811D-C15B15F72F5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95" name="TextBox 1">
          <a:extLst>
            <a:ext uri="{FF2B5EF4-FFF2-40B4-BE49-F238E27FC236}">
              <a16:creationId xmlns:a16="http://schemas.microsoft.com/office/drawing/2014/main" id="{C7B7D999-0DB5-46F0-BAD1-AC22F0298A5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id="{C70FB21C-8F08-4034-8190-B952B4DA8C4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id="{028568B2-96DE-436E-8781-F278A99904F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98" name="TextBox 1">
          <a:extLst>
            <a:ext uri="{FF2B5EF4-FFF2-40B4-BE49-F238E27FC236}">
              <a16:creationId xmlns:a16="http://schemas.microsoft.com/office/drawing/2014/main" id="{7F748FDE-1EAF-4E19-B3D6-BCD90F7AF41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id="{AF6D2A03-DC74-4C7F-BBBB-8CA7363C8DA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id="{179B97AF-C44B-47F0-9AF0-D656D151CD7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01" name="TextBox 1">
          <a:extLst>
            <a:ext uri="{FF2B5EF4-FFF2-40B4-BE49-F238E27FC236}">
              <a16:creationId xmlns:a16="http://schemas.microsoft.com/office/drawing/2014/main" id="{35804350-1D93-44B2-9EE5-4F63D00A5B7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id="{548CCBC9-9969-4BA0-A01D-58AEE37FF78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id="{F814652C-F0E5-4758-9D1A-07C26C542D46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804" name="TextBox 1">
          <a:extLst>
            <a:ext uri="{FF2B5EF4-FFF2-40B4-BE49-F238E27FC236}">
              <a16:creationId xmlns:a16="http://schemas.microsoft.com/office/drawing/2014/main" id="{E7034196-9F4D-4AD0-A6A0-0C053451811D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id="{F544EE5A-7601-4768-9A59-7F2DABB329C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id="{4088CBF8-E67E-4B1C-A037-22D7BE885C4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07" name="TextBox 1">
          <a:extLst>
            <a:ext uri="{FF2B5EF4-FFF2-40B4-BE49-F238E27FC236}">
              <a16:creationId xmlns:a16="http://schemas.microsoft.com/office/drawing/2014/main" id="{ADE38C9C-DC0F-44B2-B027-84891701BA9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id="{44930286-6608-4928-B7B2-B914AD45BB1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id="{0A4D45F4-E2E7-4201-82D2-FF915E63BB7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10" name="TextBox 1">
          <a:extLst>
            <a:ext uri="{FF2B5EF4-FFF2-40B4-BE49-F238E27FC236}">
              <a16:creationId xmlns:a16="http://schemas.microsoft.com/office/drawing/2014/main" id="{025D0031-1839-40D1-BFEF-3EB303615F6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id="{663F21D8-2E72-459A-8F61-CFFAA8784DB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id="{03B6F0F6-1B5B-49AA-8CBE-9193CB86C3D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13" name="TextBox 1">
          <a:extLst>
            <a:ext uri="{FF2B5EF4-FFF2-40B4-BE49-F238E27FC236}">
              <a16:creationId xmlns:a16="http://schemas.microsoft.com/office/drawing/2014/main" id="{93C7FBC5-6CE2-4D05-9585-347E1E2EC82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id="{C37FB5A2-0EF6-4211-9F01-EA82BFB096E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id="{16C9DF6B-C89E-4FC2-B755-9AC9309338F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16" name="TextBox 1">
          <a:extLst>
            <a:ext uri="{FF2B5EF4-FFF2-40B4-BE49-F238E27FC236}">
              <a16:creationId xmlns:a16="http://schemas.microsoft.com/office/drawing/2014/main" id="{31CA03FE-5DA9-43A4-9A0A-8C495270E28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id="{16083320-5E23-4F5F-A3FD-137DF711340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id="{3A00D461-E379-469E-9D17-BFFA670648F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19" name="TextBox 1">
          <a:extLst>
            <a:ext uri="{FF2B5EF4-FFF2-40B4-BE49-F238E27FC236}">
              <a16:creationId xmlns:a16="http://schemas.microsoft.com/office/drawing/2014/main" id="{EE0C9C92-1D36-4830-A298-1DD4410DCDC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id="{BDF2C8B4-6A85-4E9E-AE45-34266874049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id="{26BEB635-918B-40A8-8CA5-DDA87AE6457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22" name="TextBox 1">
          <a:extLst>
            <a:ext uri="{FF2B5EF4-FFF2-40B4-BE49-F238E27FC236}">
              <a16:creationId xmlns:a16="http://schemas.microsoft.com/office/drawing/2014/main" id="{1E9C83CA-E1BF-4ACA-B3C2-392DE3307AD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id="{9303BD39-A6F9-4D95-8E93-5D651A2A280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id="{53BE9324-3597-4F4F-9309-D7D9DCFCA3F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25" name="TextBox 1">
          <a:extLst>
            <a:ext uri="{FF2B5EF4-FFF2-40B4-BE49-F238E27FC236}">
              <a16:creationId xmlns:a16="http://schemas.microsoft.com/office/drawing/2014/main" id="{A223892A-DCF6-4130-BBFE-483C6EC2623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id="{498408E1-121E-44B8-AE95-A5193EA02B3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id="{E2E6FCDD-D38D-4B03-82C4-D5BE0615897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28" name="TextBox 1">
          <a:extLst>
            <a:ext uri="{FF2B5EF4-FFF2-40B4-BE49-F238E27FC236}">
              <a16:creationId xmlns:a16="http://schemas.microsoft.com/office/drawing/2014/main" id="{41053996-8A28-4AE1-BB64-FBD08823601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id="{F12B33F8-6997-4449-979B-5019C644FA8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id="{20EA112E-6D11-4706-97C3-934E8DBE225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31" name="TextBox 1">
          <a:extLst>
            <a:ext uri="{FF2B5EF4-FFF2-40B4-BE49-F238E27FC236}">
              <a16:creationId xmlns:a16="http://schemas.microsoft.com/office/drawing/2014/main" id="{EF4B1F86-48B6-4392-8FA4-EF35BF6194B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id="{9988DEA5-40E2-411B-83B6-AB670E7D399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id="{D98633EF-EE87-4698-A48C-110D0B43194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34" name="TextBox 1">
          <a:extLst>
            <a:ext uri="{FF2B5EF4-FFF2-40B4-BE49-F238E27FC236}">
              <a16:creationId xmlns:a16="http://schemas.microsoft.com/office/drawing/2014/main" id="{67305278-1017-4791-A90B-8027420852F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id="{5ABA5334-78CC-4C23-AB0F-78A66ABF557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id="{16338E6D-B65B-472E-91AF-19A35A2C177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37" name="TextBox 1">
          <a:extLst>
            <a:ext uri="{FF2B5EF4-FFF2-40B4-BE49-F238E27FC236}">
              <a16:creationId xmlns:a16="http://schemas.microsoft.com/office/drawing/2014/main" id="{CEC02CBC-76D5-4AC7-A38D-6344B81AE65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id="{CB454AF3-CF0B-4F6E-9A48-D775B0AD8EF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id="{0A2ADB4C-2E89-4E6C-8577-87DA4EE2B42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40" name="TextBox 1">
          <a:extLst>
            <a:ext uri="{FF2B5EF4-FFF2-40B4-BE49-F238E27FC236}">
              <a16:creationId xmlns:a16="http://schemas.microsoft.com/office/drawing/2014/main" id="{E9C990EA-8DAD-4247-8FA9-8FA1BB4B08B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id="{B5049161-0E21-4430-ADCE-F73C6C8B593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id="{36FE1E1F-E79C-4996-BC0A-DEBE6998311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43" name="TextBox 1">
          <a:extLst>
            <a:ext uri="{FF2B5EF4-FFF2-40B4-BE49-F238E27FC236}">
              <a16:creationId xmlns:a16="http://schemas.microsoft.com/office/drawing/2014/main" id="{E733BD70-9043-41B4-BBAF-4E0930A934A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id="{F96BB45C-4DAE-43C9-905F-1166BF8AB3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id="{B8BBD14E-7B73-4DBA-B9F4-453B577CBE5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46" name="TextBox 1">
          <a:extLst>
            <a:ext uri="{FF2B5EF4-FFF2-40B4-BE49-F238E27FC236}">
              <a16:creationId xmlns:a16="http://schemas.microsoft.com/office/drawing/2014/main" id="{3583F959-3016-47D8-A801-F188D47D602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id="{1FA4EF12-95A6-41A8-87A5-57A8E5BEA8A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id="{89F6F6B9-F79E-450F-BC3B-E0647C0F049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49" name="TextBox 1">
          <a:extLst>
            <a:ext uri="{FF2B5EF4-FFF2-40B4-BE49-F238E27FC236}">
              <a16:creationId xmlns:a16="http://schemas.microsoft.com/office/drawing/2014/main" id="{C5A1A875-CB7E-4121-8173-1CEF4F3A0F5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id="{1D6097B0-23F6-4E4E-BD6C-0C394302959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id="{286AEB05-1F6D-433E-B633-AA397093402B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852" name="TextBox 1">
          <a:extLst>
            <a:ext uri="{FF2B5EF4-FFF2-40B4-BE49-F238E27FC236}">
              <a16:creationId xmlns:a16="http://schemas.microsoft.com/office/drawing/2014/main" id="{EF27FB0E-D050-4211-AB96-F9F27F381402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id="{BF0F3EB4-1846-4EE1-B8B5-046335E072A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id="{B626D16D-2DAA-4139-B4AC-946460E9BBE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55" name="TextBox 1">
          <a:extLst>
            <a:ext uri="{FF2B5EF4-FFF2-40B4-BE49-F238E27FC236}">
              <a16:creationId xmlns:a16="http://schemas.microsoft.com/office/drawing/2014/main" id="{EBB99867-138A-4804-B8D1-87D06380F4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id="{457CEA90-F772-45CB-925F-B49921F3456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id="{12FAD74B-F52D-4105-A0D3-AB15B35F9FC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58" name="TextBox 1">
          <a:extLst>
            <a:ext uri="{FF2B5EF4-FFF2-40B4-BE49-F238E27FC236}">
              <a16:creationId xmlns:a16="http://schemas.microsoft.com/office/drawing/2014/main" id="{C17A60D7-E67C-4ECB-970F-9EC9C810E8D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id="{606FE916-43C5-47AE-AA33-748B2448DF1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id="{7756BCD0-B442-4E99-9A8D-8DDE2184A28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61" name="TextBox 1">
          <a:extLst>
            <a:ext uri="{FF2B5EF4-FFF2-40B4-BE49-F238E27FC236}">
              <a16:creationId xmlns:a16="http://schemas.microsoft.com/office/drawing/2014/main" id="{ADE0E0BF-FBE4-4E36-8E32-02DC8859669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id="{BC6D1219-499B-4DD8-A9BC-FAAA46F2ECA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id="{D59CAD77-0D01-4FBF-A3E1-4CC93CF7192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64" name="TextBox 1">
          <a:extLst>
            <a:ext uri="{FF2B5EF4-FFF2-40B4-BE49-F238E27FC236}">
              <a16:creationId xmlns:a16="http://schemas.microsoft.com/office/drawing/2014/main" id="{A0FD42B6-D665-43FD-804A-0E668514A28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id="{30CECEA7-E885-441D-92BC-3C38DF24526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id="{0588967A-3394-499E-BCD6-7CA6867A54C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67" name="TextBox 1">
          <a:extLst>
            <a:ext uri="{FF2B5EF4-FFF2-40B4-BE49-F238E27FC236}">
              <a16:creationId xmlns:a16="http://schemas.microsoft.com/office/drawing/2014/main" id="{5E5571EE-34F9-4EB0-8394-110F7751615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id="{98716181-64AA-41EC-B546-492CCFF3AA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id="{B269062D-9D6C-44C6-9C0E-2C71DD2A625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70" name="TextBox 1">
          <a:extLst>
            <a:ext uri="{FF2B5EF4-FFF2-40B4-BE49-F238E27FC236}">
              <a16:creationId xmlns:a16="http://schemas.microsoft.com/office/drawing/2014/main" id="{96EEABED-A6A5-4311-9E80-61FC7B82A6E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id="{6700BF15-4213-472C-BA4C-49201C2B3CE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id="{1118018A-8A23-4BA3-B060-3B0128D477C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73" name="TextBox 1">
          <a:extLst>
            <a:ext uri="{FF2B5EF4-FFF2-40B4-BE49-F238E27FC236}">
              <a16:creationId xmlns:a16="http://schemas.microsoft.com/office/drawing/2014/main" id="{0BD66857-6EE3-4072-B45E-F88EFAC40D7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id="{6EEA8C13-AC16-48C8-A16E-94C89FE9BB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id="{A69F20B7-4625-4D3E-A233-E268ADCE103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76" name="TextBox 1">
          <a:extLst>
            <a:ext uri="{FF2B5EF4-FFF2-40B4-BE49-F238E27FC236}">
              <a16:creationId xmlns:a16="http://schemas.microsoft.com/office/drawing/2014/main" id="{D4595EAB-CB90-468B-83A1-6BFF061C963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id="{72B27A50-B02B-46D2-8319-6420388E3F9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id="{DA7C84FC-DDFD-4497-8208-8C91DD9FFE7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79" name="TextBox 1">
          <a:extLst>
            <a:ext uri="{FF2B5EF4-FFF2-40B4-BE49-F238E27FC236}">
              <a16:creationId xmlns:a16="http://schemas.microsoft.com/office/drawing/2014/main" id="{109FD031-A1E5-45C0-AD25-49D2DE1B964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id="{A84EF809-9F81-4FFB-8FBC-2BD68012BDF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id="{6B6090D3-ECDA-482D-9A9D-63FD9868DBA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82" name="TextBox 1">
          <a:extLst>
            <a:ext uri="{FF2B5EF4-FFF2-40B4-BE49-F238E27FC236}">
              <a16:creationId xmlns:a16="http://schemas.microsoft.com/office/drawing/2014/main" id="{7A129D02-7E93-44D2-8A5C-62855EC7E3D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id="{3375332A-6776-4A6E-A24A-F7CC13402C5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id="{E16A2346-8C15-42CE-B854-931132D09C3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85" name="TextBox 1">
          <a:extLst>
            <a:ext uri="{FF2B5EF4-FFF2-40B4-BE49-F238E27FC236}">
              <a16:creationId xmlns:a16="http://schemas.microsoft.com/office/drawing/2014/main" id="{0FDB4473-3B32-47E2-935B-2825E6AC46C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id="{D185AD7A-21E7-4C38-B46F-DB3D3222387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id="{D781529F-4797-4F71-A61B-F3AC46183A2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88" name="TextBox 1">
          <a:extLst>
            <a:ext uri="{FF2B5EF4-FFF2-40B4-BE49-F238E27FC236}">
              <a16:creationId xmlns:a16="http://schemas.microsoft.com/office/drawing/2014/main" id="{8D6B7722-3C13-4171-9A73-8D3921FB9E5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id="{4738E80A-E794-4215-9DFA-BF4148B7E2E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id="{99F85A90-5DBB-40F6-9514-C1EAEA59DE4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91" name="TextBox 1">
          <a:extLst>
            <a:ext uri="{FF2B5EF4-FFF2-40B4-BE49-F238E27FC236}">
              <a16:creationId xmlns:a16="http://schemas.microsoft.com/office/drawing/2014/main" id="{15755BA7-9942-4D3F-A946-00A02BB18CC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id="{C9117BD0-58C1-4109-9D52-B14A210E5DD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id="{B2A63B31-B592-4FA0-9429-DBC5EA27FDD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94" name="TextBox 1">
          <a:extLst>
            <a:ext uri="{FF2B5EF4-FFF2-40B4-BE49-F238E27FC236}">
              <a16:creationId xmlns:a16="http://schemas.microsoft.com/office/drawing/2014/main" id="{6497C3DE-1828-431C-88AF-E8F363E8B68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id="{A6582399-C007-4956-B701-D629347B968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id="{0291C463-430A-4CCD-9964-01FC8E23308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97" name="TextBox 1">
          <a:extLst>
            <a:ext uri="{FF2B5EF4-FFF2-40B4-BE49-F238E27FC236}">
              <a16:creationId xmlns:a16="http://schemas.microsoft.com/office/drawing/2014/main" id="{29CC695A-DC5B-4E36-99DA-3B0685E5CB5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id="{F9D71616-3A4B-4380-BCEA-A50EE4D61B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id="{57B1B783-39EB-4E60-A8FA-AC0C219457C2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900" name="TextBox 1">
          <a:extLst>
            <a:ext uri="{FF2B5EF4-FFF2-40B4-BE49-F238E27FC236}">
              <a16:creationId xmlns:a16="http://schemas.microsoft.com/office/drawing/2014/main" id="{8995B21E-51A3-4694-8C52-4E5AB77832D8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id="{46E45270-D81C-4D88-A476-AE6ECF768DF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id="{FBE89983-E41A-49E5-910A-BBE8A992A22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03" name="TextBox 1">
          <a:extLst>
            <a:ext uri="{FF2B5EF4-FFF2-40B4-BE49-F238E27FC236}">
              <a16:creationId xmlns:a16="http://schemas.microsoft.com/office/drawing/2014/main" id="{7FF731B4-7957-4452-A17B-B21456A6BD3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id="{A7E909DE-93B6-4588-9355-640D20DBCC2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id="{DAA650CE-5D6C-4338-9860-182C297A86D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06" name="TextBox 1">
          <a:extLst>
            <a:ext uri="{FF2B5EF4-FFF2-40B4-BE49-F238E27FC236}">
              <a16:creationId xmlns:a16="http://schemas.microsoft.com/office/drawing/2014/main" id="{A4635539-6A5C-40F9-ACDE-6315345B161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id="{6B0494C0-33B3-428D-9ED5-07C02AF1663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id="{34AE5507-76F3-4A44-8EC1-1CF006369E2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09" name="TextBox 1">
          <a:extLst>
            <a:ext uri="{FF2B5EF4-FFF2-40B4-BE49-F238E27FC236}">
              <a16:creationId xmlns:a16="http://schemas.microsoft.com/office/drawing/2014/main" id="{30CE5CD4-3034-49BB-81F8-BD3F1419587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id="{6259F9B4-ED4E-4761-B395-5399DD7CD9A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id="{BABC95F0-584B-4BED-8FD1-445F02EF864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12" name="TextBox 1">
          <a:extLst>
            <a:ext uri="{FF2B5EF4-FFF2-40B4-BE49-F238E27FC236}">
              <a16:creationId xmlns:a16="http://schemas.microsoft.com/office/drawing/2014/main" id="{C1412276-CC6A-40DE-A0EF-25C5CFF3886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id="{D55F1ACB-F48F-414E-B243-4A6D2A0C191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id="{CBBEF3AD-1688-4FF6-A06B-BB4F23BC3F6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15" name="TextBox 1">
          <a:extLst>
            <a:ext uri="{FF2B5EF4-FFF2-40B4-BE49-F238E27FC236}">
              <a16:creationId xmlns:a16="http://schemas.microsoft.com/office/drawing/2014/main" id="{A315C3EF-8961-456D-A12A-971EB0B04FF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id="{69198573-DE65-483E-820E-D701F7487E1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id="{A1B2A09A-C26F-49DB-8071-235C137806A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18" name="TextBox 1">
          <a:extLst>
            <a:ext uri="{FF2B5EF4-FFF2-40B4-BE49-F238E27FC236}">
              <a16:creationId xmlns:a16="http://schemas.microsoft.com/office/drawing/2014/main" id="{0A848276-4AAA-4305-A7F9-B5649B7AEDF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id="{4CF6EB9C-B174-42A2-A496-0AA73FDF9D8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id="{638E8C9C-5C58-458C-B989-FFC78C1CBF7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21" name="TextBox 1">
          <a:extLst>
            <a:ext uri="{FF2B5EF4-FFF2-40B4-BE49-F238E27FC236}">
              <a16:creationId xmlns:a16="http://schemas.microsoft.com/office/drawing/2014/main" id="{4F59D60F-7C98-4041-9BDC-867F2238BFB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id="{FE2B5103-6A12-46A7-B838-E5B0732A725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id="{37363D2A-4009-4A72-B3AE-FBDC0B0478A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24" name="TextBox 1">
          <a:extLst>
            <a:ext uri="{FF2B5EF4-FFF2-40B4-BE49-F238E27FC236}">
              <a16:creationId xmlns:a16="http://schemas.microsoft.com/office/drawing/2014/main" id="{8F6F32A9-A527-49D9-9F36-D2FA1AF6AF2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id="{2341765A-A5D3-42B7-80CD-FC4F2013134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id="{DE2E55D5-C76F-4B1C-8FBA-F20E095F63B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27" name="TextBox 1">
          <a:extLst>
            <a:ext uri="{FF2B5EF4-FFF2-40B4-BE49-F238E27FC236}">
              <a16:creationId xmlns:a16="http://schemas.microsoft.com/office/drawing/2014/main" id="{BE00A8BA-4A39-43F5-AA51-9E438011D79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id="{9D055FFD-E007-489C-A420-82809A943BF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id="{70305C34-9B84-4920-A375-891502F4805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30" name="TextBox 1">
          <a:extLst>
            <a:ext uri="{FF2B5EF4-FFF2-40B4-BE49-F238E27FC236}">
              <a16:creationId xmlns:a16="http://schemas.microsoft.com/office/drawing/2014/main" id="{8E0CCE94-A2EE-4EB6-BEDC-05047006448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id="{FEC913DA-D67F-4685-8AAF-1DA5BFBA168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id="{54E88629-F96A-44BB-B848-65C05CE1645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33" name="TextBox 1">
          <a:extLst>
            <a:ext uri="{FF2B5EF4-FFF2-40B4-BE49-F238E27FC236}">
              <a16:creationId xmlns:a16="http://schemas.microsoft.com/office/drawing/2014/main" id="{520C6723-D68D-4A45-AA2D-F5B8654DEB5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id="{6436FB3C-8E83-4A9C-8278-F202E73513F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id="{E58DD5A6-B539-4D0B-8F6D-C6B87645827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36" name="TextBox 1">
          <a:extLst>
            <a:ext uri="{FF2B5EF4-FFF2-40B4-BE49-F238E27FC236}">
              <a16:creationId xmlns:a16="http://schemas.microsoft.com/office/drawing/2014/main" id="{B83A4FFA-C4DF-452E-9198-F9FAC01F44D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id="{7AC79259-2267-4451-B103-6C68A83770C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id="{40446BCE-8FC3-42BA-8475-8FB7D3D383D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39" name="TextBox 1">
          <a:extLst>
            <a:ext uri="{FF2B5EF4-FFF2-40B4-BE49-F238E27FC236}">
              <a16:creationId xmlns:a16="http://schemas.microsoft.com/office/drawing/2014/main" id="{6D19A8E6-317B-4818-BD17-FDA1A77B321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id="{2C6F6070-41DC-4596-B280-27592FD3499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id="{F9D2CBD0-8E24-4093-A597-7BCED86C11C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42" name="TextBox 1">
          <a:extLst>
            <a:ext uri="{FF2B5EF4-FFF2-40B4-BE49-F238E27FC236}">
              <a16:creationId xmlns:a16="http://schemas.microsoft.com/office/drawing/2014/main" id="{22071953-32B9-46FB-B51E-D4507F7B494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id="{C3C1FF83-61AD-4607-A539-DACDF73EBDC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id="{C619DDE1-BA4A-4114-8621-1CDBB221AD4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45" name="TextBox 1">
          <a:extLst>
            <a:ext uri="{FF2B5EF4-FFF2-40B4-BE49-F238E27FC236}">
              <a16:creationId xmlns:a16="http://schemas.microsoft.com/office/drawing/2014/main" id="{36A59BDE-D0C1-48CE-AEA7-794B3EF62DF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id="{C88C1462-C668-4374-A3AB-BF7F84B8CB3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id="{BB8B5585-76D9-4354-9EFD-B65F7A64658A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948" name="TextBox 1">
          <a:extLst>
            <a:ext uri="{FF2B5EF4-FFF2-40B4-BE49-F238E27FC236}">
              <a16:creationId xmlns:a16="http://schemas.microsoft.com/office/drawing/2014/main" id="{A4B7B89E-DCAA-4408-AEB1-0CCC78BCA2A8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id="{28206C53-C930-4271-92BB-750401F708E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id="{3D3B95FB-11D6-4890-96AF-0A0E5F90912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51" name="TextBox 1">
          <a:extLst>
            <a:ext uri="{FF2B5EF4-FFF2-40B4-BE49-F238E27FC236}">
              <a16:creationId xmlns:a16="http://schemas.microsoft.com/office/drawing/2014/main" id="{180D8B73-170E-49CB-8934-E814A67B74F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id="{D2B06795-B835-42AD-8774-A642736AA1F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id="{B2985B7F-CB20-4F7D-9697-2355B774357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54" name="TextBox 1">
          <a:extLst>
            <a:ext uri="{FF2B5EF4-FFF2-40B4-BE49-F238E27FC236}">
              <a16:creationId xmlns:a16="http://schemas.microsoft.com/office/drawing/2014/main" id="{46F781E9-C5D4-4D16-93CF-B319B17E9E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id="{02DB4226-0FE7-4376-B7CB-1139BC98A93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id="{33C45A56-BD38-4DE4-B947-3E71D1D0CC3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57" name="TextBox 1">
          <a:extLst>
            <a:ext uri="{FF2B5EF4-FFF2-40B4-BE49-F238E27FC236}">
              <a16:creationId xmlns:a16="http://schemas.microsoft.com/office/drawing/2014/main" id="{1729C839-7D85-4A2E-B569-2551C79C434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id="{01C60E68-5160-455F-BAAA-D6E4C072CAE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id="{51D500ED-DDAE-4A5E-8BCE-E98FF2BB018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60" name="TextBox 1">
          <a:extLst>
            <a:ext uri="{FF2B5EF4-FFF2-40B4-BE49-F238E27FC236}">
              <a16:creationId xmlns:a16="http://schemas.microsoft.com/office/drawing/2014/main" id="{F8677BC7-A766-4320-9D4F-A6CA6E10257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id="{42F2ECB8-039A-41CF-A3EB-B00F5BC9449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id="{4847B910-7380-4561-A60A-CE17251DAF0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63" name="TextBox 1">
          <a:extLst>
            <a:ext uri="{FF2B5EF4-FFF2-40B4-BE49-F238E27FC236}">
              <a16:creationId xmlns:a16="http://schemas.microsoft.com/office/drawing/2014/main" id="{B465E2BB-D312-4139-97ED-3CADBF44CE1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id="{DFEC414E-DFCF-45C6-A56D-CF5D3912252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id="{A2409ACB-0C5A-4769-B36D-1EC66DE0388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66" name="TextBox 1">
          <a:extLst>
            <a:ext uri="{FF2B5EF4-FFF2-40B4-BE49-F238E27FC236}">
              <a16:creationId xmlns:a16="http://schemas.microsoft.com/office/drawing/2014/main" id="{3145FA45-C787-4DBA-9891-FA8F6CC3AC2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id="{63760054-3F4F-44CF-9C13-D821BAECF5E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id="{86CE1D17-B827-4FE0-9822-1320B72C346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69" name="TextBox 1">
          <a:extLst>
            <a:ext uri="{FF2B5EF4-FFF2-40B4-BE49-F238E27FC236}">
              <a16:creationId xmlns:a16="http://schemas.microsoft.com/office/drawing/2014/main" id="{E17F1C05-5B93-4BED-83CB-C9384EFDD35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id="{09D9D0DC-15FC-4CD9-B0AB-B1B742AE1E7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id="{F9B706C0-8B99-41BE-8D6F-CF5B7872494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72" name="TextBox 1">
          <a:extLst>
            <a:ext uri="{FF2B5EF4-FFF2-40B4-BE49-F238E27FC236}">
              <a16:creationId xmlns:a16="http://schemas.microsoft.com/office/drawing/2014/main" id="{A95E67B9-D6BF-4443-BD49-0C1ABA83102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id="{E1269D9B-A3CF-475D-B55A-F17B1D4DAE8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id="{89238DE7-1FC2-42A7-B2F1-AB0D2E973CC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75" name="TextBox 1">
          <a:extLst>
            <a:ext uri="{FF2B5EF4-FFF2-40B4-BE49-F238E27FC236}">
              <a16:creationId xmlns:a16="http://schemas.microsoft.com/office/drawing/2014/main" id="{0E4662E7-60D7-490A-B585-A3BEB1C57D4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id="{A6A30638-283B-4B5F-8721-D3B2C4CE65A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id="{818F0CA1-0AFA-4A7C-BF90-3861664A0AC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78" name="TextBox 1">
          <a:extLst>
            <a:ext uri="{FF2B5EF4-FFF2-40B4-BE49-F238E27FC236}">
              <a16:creationId xmlns:a16="http://schemas.microsoft.com/office/drawing/2014/main" id="{6CB9BC9C-6598-4D5C-BE41-6FF64D166B5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id="{3D9EFE47-84E1-49A8-A0B9-D7FBE23F763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id="{D3B9A104-5330-4E67-96FC-84E92FF0A3E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81" name="TextBox 1">
          <a:extLst>
            <a:ext uri="{FF2B5EF4-FFF2-40B4-BE49-F238E27FC236}">
              <a16:creationId xmlns:a16="http://schemas.microsoft.com/office/drawing/2014/main" id="{359E32C4-7CE8-4B00-9152-EE9CD6AC59B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id="{50151B4A-CD4A-4937-9A6C-812BB1A2B10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id="{45505A77-21FA-4494-AAA0-89A1A85C2A1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84" name="TextBox 1">
          <a:extLst>
            <a:ext uri="{FF2B5EF4-FFF2-40B4-BE49-F238E27FC236}">
              <a16:creationId xmlns:a16="http://schemas.microsoft.com/office/drawing/2014/main" id="{6C3A488D-0C46-463C-9076-501FA83E750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id="{444E8E1D-CB40-49B6-B212-7899A267AC7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id="{9412CE0F-64B1-4BE9-AC78-5193E0E66D7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87" name="TextBox 1">
          <a:extLst>
            <a:ext uri="{FF2B5EF4-FFF2-40B4-BE49-F238E27FC236}">
              <a16:creationId xmlns:a16="http://schemas.microsoft.com/office/drawing/2014/main" id="{39963E07-AF1B-47B1-95C7-5B74DAB1FDB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id="{B3B16351-01E2-48C8-83BE-B6B51B1EB0E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id="{3ED6FEAB-0C0B-465F-98CD-B956DAECFBF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90" name="TextBox 1">
          <a:extLst>
            <a:ext uri="{FF2B5EF4-FFF2-40B4-BE49-F238E27FC236}">
              <a16:creationId xmlns:a16="http://schemas.microsoft.com/office/drawing/2014/main" id="{F6A84806-C57A-439D-A958-88647BAF75B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id="{40365B1D-CB87-4A30-B8FA-4E1F871A75E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id="{778BA90A-0E67-4A36-9FDC-6FB860E7BB5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93" name="TextBox 1">
          <a:extLst>
            <a:ext uri="{FF2B5EF4-FFF2-40B4-BE49-F238E27FC236}">
              <a16:creationId xmlns:a16="http://schemas.microsoft.com/office/drawing/2014/main" id="{A8997396-54C7-4115-B684-1A45E659F3E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id="{E747B2F9-637F-4D23-89ED-F5A2CDED90F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id="{102465C4-F644-45F9-ABB8-E1372A29BD22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7996" name="TextBox 1">
          <a:extLst>
            <a:ext uri="{FF2B5EF4-FFF2-40B4-BE49-F238E27FC236}">
              <a16:creationId xmlns:a16="http://schemas.microsoft.com/office/drawing/2014/main" id="{BC892907-392A-4B5F-9056-DDDBEAB7F5DE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id="{D383ED60-7427-4B45-A625-65685DE28DD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id="{732634B3-A887-4559-90D1-2B1032BDD30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7999" name="TextBox 1">
          <a:extLst>
            <a:ext uri="{FF2B5EF4-FFF2-40B4-BE49-F238E27FC236}">
              <a16:creationId xmlns:a16="http://schemas.microsoft.com/office/drawing/2014/main" id="{D6E4C5D9-2802-4258-9E57-FDA2AC2D15F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id="{77F12B5D-7D96-4FF8-9DEE-F49AD1655BC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id="{896CCFA8-84DF-439D-99F4-C66FA0AA574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02" name="TextBox 1">
          <a:extLst>
            <a:ext uri="{FF2B5EF4-FFF2-40B4-BE49-F238E27FC236}">
              <a16:creationId xmlns:a16="http://schemas.microsoft.com/office/drawing/2014/main" id="{AF0777F2-898C-4C2B-80A7-11EACD5745A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id="{0A56CCC0-F6B7-4BAB-B34C-53ABF2554A9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id="{A57E3660-2630-47AA-937C-12821E0D0F4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05" name="TextBox 1">
          <a:extLst>
            <a:ext uri="{FF2B5EF4-FFF2-40B4-BE49-F238E27FC236}">
              <a16:creationId xmlns:a16="http://schemas.microsoft.com/office/drawing/2014/main" id="{B8E54497-8937-4941-A072-3768AC77777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id="{2793E6DF-7882-4687-A3B2-3B680FFA10B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id="{BEC4091E-C5DF-4319-8399-396DF5B4F04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08" name="TextBox 1">
          <a:extLst>
            <a:ext uri="{FF2B5EF4-FFF2-40B4-BE49-F238E27FC236}">
              <a16:creationId xmlns:a16="http://schemas.microsoft.com/office/drawing/2014/main" id="{B0588A37-D2E5-4D98-89F3-F76C3CE1E63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id="{6270DB74-AB49-4DC0-97AB-0BD90E577C7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id="{1F105D1B-70B1-44E8-9DA5-AADE277B5F1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11" name="TextBox 1">
          <a:extLst>
            <a:ext uri="{FF2B5EF4-FFF2-40B4-BE49-F238E27FC236}">
              <a16:creationId xmlns:a16="http://schemas.microsoft.com/office/drawing/2014/main" id="{434FB6FB-31A0-455F-943F-5CFEA43FB4D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id="{434EB675-A775-4528-8A15-66E76935404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id="{10E46988-58F5-45FD-88F5-8DE58BFFAA5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14" name="TextBox 1">
          <a:extLst>
            <a:ext uri="{FF2B5EF4-FFF2-40B4-BE49-F238E27FC236}">
              <a16:creationId xmlns:a16="http://schemas.microsoft.com/office/drawing/2014/main" id="{6226BAA0-52F2-4252-9CAC-4881AE97054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id="{2B09A574-87F0-4A8B-A3B8-5B7C934E83D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id="{E7F73617-9847-488D-A88F-1636CA84267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17" name="TextBox 1">
          <a:extLst>
            <a:ext uri="{FF2B5EF4-FFF2-40B4-BE49-F238E27FC236}">
              <a16:creationId xmlns:a16="http://schemas.microsoft.com/office/drawing/2014/main" id="{F9E6F4A6-0C8A-4E98-B749-BD462B3644E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id="{57CA7679-8625-41C9-9C30-8BEFEF99A22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id="{7074E46F-EE3F-4C60-B88D-21CDAD4D1AA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20" name="TextBox 1">
          <a:extLst>
            <a:ext uri="{FF2B5EF4-FFF2-40B4-BE49-F238E27FC236}">
              <a16:creationId xmlns:a16="http://schemas.microsoft.com/office/drawing/2014/main" id="{25745542-F386-464C-AC39-812E6C25FB9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id="{61E65F12-7988-4B1E-B03B-6BA8F59EA5A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id="{B9A9F73C-65D4-4260-83D7-4DE62E1A4A7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23" name="TextBox 1">
          <a:extLst>
            <a:ext uri="{FF2B5EF4-FFF2-40B4-BE49-F238E27FC236}">
              <a16:creationId xmlns:a16="http://schemas.microsoft.com/office/drawing/2014/main" id="{F2965CAF-1183-4D85-9AD7-2B45572732C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id="{A52B29C8-30FF-4697-9DB5-9A448D6EEEE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id="{7CF500ED-055C-4C82-9475-62F86580D18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26" name="TextBox 1">
          <a:extLst>
            <a:ext uri="{FF2B5EF4-FFF2-40B4-BE49-F238E27FC236}">
              <a16:creationId xmlns:a16="http://schemas.microsoft.com/office/drawing/2014/main" id="{57170264-B603-4DDC-9341-889D052313F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id="{D03A5E17-B543-4FA1-A866-37932C6FB01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id="{DF30A5D7-81BC-40FA-B513-3637E934548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29" name="TextBox 1">
          <a:extLst>
            <a:ext uri="{FF2B5EF4-FFF2-40B4-BE49-F238E27FC236}">
              <a16:creationId xmlns:a16="http://schemas.microsoft.com/office/drawing/2014/main" id="{5306EC4A-C33E-4653-BAA6-F2ABAAE317D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id="{D5B96134-DBA5-482B-BE51-18ADD4512FF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id="{9ADB86B6-B89D-4461-80F7-BAFD2B6D150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32" name="TextBox 1">
          <a:extLst>
            <a:ext uri="{FF2B5EF4-FFF2-40B4-BE49-F238E27FC236}">
              <a16:creationId xmlns:a16="http://schemas.microsoft.com/office/drawing/2014/main" id="{E79D3F42-C3AB-4535-A1D5-B290A398D94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id="{CB8B4D7A-CD02-4013-94BD-B0B9C5C3070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id="{2D442950-86D2-473A-94F3-3EA37BAFBB3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35" name="TextBox 1">
          <a:extLst>
            <a:ext uri="{FF2B5EF4-FFF2-40B4-BE49-F238E27FC236}">
              <a16:creationId xmlns:a16="http://schemas.microsoft.com/office/drawing/2014/main" id="{71FED292-8EF6-4913-8F93-262FB3868D2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id="{F51CCF67-58B9-4C3D-A5B8-0DD80C37BCC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id="{BF7748EE-2EB5-4C4C-9865-7C2DB8E3562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38" name="TextBox 1">
          <a:extLst>
            <a:ext uri="{FF2B5EF4-FFF2-40B4-BE49-F238E27FC236}">
              <a16:creationId xmlns:a16="http://schemas.microsoft.com/office/drawing/2014/main" id="{30573CA9-9F8E-4093-9385-3BABC1F50F4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id="{0920F809-1420-452B-8FC9-9756D718EA7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id="{65B787C5-9B48-4681-BC34-D3CB7C82C3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41" name="TextBox 1">
          <a:extLst>
            <a:ext uri="{FF2B5EF4-FFF2-40B4-BE49-F238E27FC236}">
              <a16:creationId xmlns:a16="http://schemas.microsoft.com/office/drawing/2014/main" id="{BBE727AC-78AE-47C4-BD7B-97DADE43B55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id="{D905EE27-1323-41D4-B4AA-2D80150D12B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id="{461237BC-3B3F-481C-ADFE-133293CB3821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044" name="TextBox 1">
          <a:extLst>
            <a:ext uri="{FF2B5EF4-FFF2-40B4-BE49-F238E27FC236}">
              <a16:creationId xmlns:a16="http://schemas.microsoft.com/office/drawing/2014/main" id="{6FAC28CD-6049-470E-ACA6-633B3BEAAE84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id="{6C573A44-B617-4843-8F70-D518F840417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id="{2462E9AD-2B17-4A3A-876C-074F272F33E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47" name="TextBox 1">
          <a:extLst>
            <a:ext uri="{FF2B5EF4-FFF2-40B4-BE49-F238E27FC236}">
              <a16:creationId xmlns:a16="http://schemas.microsoft.com/office/drawing/2014/main" id="{F03CA777-DF04-47E9-A927-8D12F53977F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id="{92E2F2D6-34F0-4868-AF6B-556D9BB573A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id="{6C0FF015-2090-44E2-AF3C-AC926C51FC4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50" name="TextBox 1">
          <a:extLst>
            <a:ext uri="{FF2B5EF4-FFF2-40B4-BE49-F238E27FC236}">
              <a16:creationId xmlns:a16="http://schemas.microsoft.com/office/drawing/2014/main" id="{90FEABD8-9B0D-43ED-9BD1-A3BA28DD0EB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id="{0836DD7D-5E56-4204-A43A-DB14E76BBF3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id="{C07D9918-2864-482A-8D40-736C90CFF21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53" name="TextBox 1">
          <a:extLst>
            <a:ext uri="{FF2B5EF4-FFF2-40B4-BE49-F238E27FC236}">
              <a16:creationId xmlns:a16="http://schemas.microsoft.com/office/drawing/2014/main" id="{C2BA4980-0D06-42EF-BC3F-3235631F476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id="{6EFF5F7D-21D4-49D7-9124-545ED1B0416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id="{1C16F0DF-36DC-4748-B923-5B75054BD77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56" name="TextBox 1">
          <a:extLst>
            <a:ext uri="{FF2B5EF4-FFF2-40B4-BE49-F238E27FC236}">
              <a16:creationId xmlns:a16="http://schemas.microsoft.com/office/drawing/2014/main" id="{9A79A0CF-E696-485C-B894-D0228A7C473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id="{0CAA36EE-F565-4B32-B4F8-8C194A30915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id="{7A4D53BA-8F59-4924-B394-311DC5BE378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59" name="TextBox 1">
          <a:extLst>
            <a:ext uri="{FF2B5EF4-FFF2-40B4-BE49-F238E27FC236}">
              <a16:creationId xmlns:a16="http://schemas.microsoft.com/office/drawing/2014/main" id="{072F2804-D590-458E-87F4-C880AA1F734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id="{F80B5BC0-DE0B-4789-A2D5-63147380872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id="{9EDC0B6A-2A9F-4402-B5C8-2CC1AAA5F5B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62" name="TextBox 1">
          <a:extLst>
            <a:ext uri="{FF2B5EF4-FFF2-40B4-BE49-F238E27FC236}">
              <a16:creationId xmlns:a16="http://schemas.microsoft.com/office/drawing/2014/main" id="{2F92F366-33B5-4F61-929E-CD4396F498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id="{AAB265EC-E8F4-45F2-BEEE-E5802E1C11F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id="{38FF4BF4-04BD-4FE5-AE71-5DD8E98AF81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65" name="TextBox 1">
          <a:extLst>
            <a:ext uri="{FF2B5EF4-FFF2-40B4-BE49-F238E27FC236}">
              <a16:creationId xmlns:a16="http://schemas.microsoft.com/office/drawing/2014/main" id="{A6283B0B-01BE-4813-905B-88B20C0A4E2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id="{D77FBEEC-5B4E-4199-B9EA-286B4095DE2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id="{8A0198E7-B3D7-408E-82F9-6FD622549E0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68" name="TextBox 1">
          <a:extLst>
            <a:ext uri="{FF2B5EF4-FFF2-40B4-BE49-F238E27FC236}">
              <a16:creationId xmlns:a16="http://schemas.microsoft.com/office/drawing/2014/main" id="{B33DCE75-F953-4903-9D24-C739CA5E146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id="{1D5EA93B-0ACD-44E8-912D-23F0E806C40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id="{8399690B-4453-4321-A5E8-638028821B1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71" name="TextBox 1">
          <a:extLst>
            <a:ext uri="{FF2B5EF4-FFF2-40B4-BE49-F238E27FC236}">
              <a16:creationId xmlns:a16="http://schemas.microsoft.com/office/drawing/2014/main" id="{8838DFF0-F2F3-44E0-87BD-E6D544C8DC2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id="{52EDCB92-1AEA-4F2E-AC4B-7E68610736B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id="{F1F22AD2-64F4-4E29-A581-820CC36CE26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74" name="TextBox 1">
          <a:extLst>
            <a:ext uri="{FF2B5EF4-FFF2-40B4-BE49-F238E27FC236}">
              <a16:creationId xmlns:a16="http://schemas.microsoft.com/office/drawing/2014/main" id="{3D0BE5A0-18D3-4E15-8667-C563306E2E7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id="{8FA81C3E-3A9A-48A8-B326-81FE848617A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id="{07CA78FE-64CE-4BDA-AD95-62729092531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77" name="TextBox 1">
          <a:extLst>
            <a:ext uri="{FF2B5EF4-FFF2-40B4-BE49-F238E27FC236}">
              <a16:creationId xmlns:a16="http://schemas.microsoft.com/office/drawing/2014/main" id="{C44AA7BB-F754-4FB1-AAA4-6AF79E64368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id="{F4F46332-1FEA-4B90-AD22-45988C3C2B5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id="{2C496CD8-A0D5-414C-899E-CEA626D324F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80" name="TextBox 1">
          <a:extLst>
            <a:ext uri="{FF2B5EF4-FFF2-40B4-BE49-F238E27FC236}">
              <a16:creationId xmlns:a16="http://schemas.microsoft.com/office/drawing/2014/main" id="{8610D0B2-5407-45B3-B45A-6E2E9335FB6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id="{03365D1B-492E-40A1-85AE-0E2FCF0A374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id="{37E7C9C2-BBF2-44CA-9F9E-41D37CAB36E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83" name="TextBox 1">
          <a:extLst>
            <a:ext uri="{FF2B5EF4-FFF2-40B4-BE49-F238E27FC236}">
              <a16:creationId xmlns:a16="http://schemas.microsoft.com/office/drawing/2014/main" id="{D351B240-435B-48B7-915C-E312190A8AC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id="{EE74BA8E-E708-4056-A868-EBA982521C5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id="{BC3D3A02-B894-4D66-BEA5-7AEDB1016B4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86" name="TextBox 1">
          <a:extLst>
            <a:ext uri="{FF2B5EF4-FFF2-40B4-BE49-F238E27FC236}">
              <a16:creationId xmlns:a16="http://schemas.microsoft.com/office/drawing/2014/main" id="{191FE89D-6626-44D5-9506-457B7496187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id="{A81A9425-5CEB-4C26-90BE-376C8C10C75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id="{8085C0FE-9EC8-40C6-85F0-B7C10322E8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89" name="TextBox 1">
          <a:extLst>
            <a:ext uri="{FF2B5EF4-FFF2-40B4-BE49-F238E27FC236}">
              <a16:creationId xmlns:a16="http://schemas.microsoft.com/office/drawing/2014/main" id="{27705792-4F5C-47AE-8009-9CD376D143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id="{B4DD14D6-C879-4130-883A-CF76EFD2FC0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id="{BEEA69AC-82D6-4906-8BA0-137F0A31C1C4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092" name="TextBox 1">
          <a:extLst>
            <a:ext uri="{FF2B5EF4-FFF2-40B4-BE49-F238E27FC236}">
              <a16:creationId xmlns:a16="http://schemas.microsoft.com/office/drawing/2014/main" id="{F37614D5-F938-4DEC-9F67-A0A4FC37FC4A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id="{199F9DD3-08C7-44F0-BA80-E29015EBCED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id="{685A2C54-E034-4F24-AB6E-248F9C07419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95" name="TextBox 1">
          <a:extLst>
            <a:ext uri="{FF2B5EF4-FFF2-40B4-BE49-F238E27FC236}">
              <a16:creationId xmlns:a16="http://schemas.microsoft.com/office/drawing/2014/main" id="{0FC395D9-4F82-432A-9BFF-09086DFA594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id="{C3148CE1-2C6D-463F-84F8-71F95E2D72C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id="{9BE22C5D-AF50-4D9A-8BBE-F3A7B245E2A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98" name="TextBox 1">
          <a:extLst>
            <a:ext uri="{FF2B5EF4-FFF2-40B4-BE49-F238E27FC236}">
              <a16:creationId xmlns:a16="http://schemas.microsoft.com/office/drawing/2014/main" id="{FFFEA6E2-FC93-4C4A-ABC7-B90BCBB92D7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id="{17CE8731-B6FF-4862-A14A-1874EAD6BB9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id="{1047A847-0FAD-432B-995C-EDA9C9C3350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01" name="TextBox 1">
          <a:extLst>
            <a:ext uri="{FF2B5EF4-FFF2-40B4-BE49-F238E27FC236}">
              <a16:creationId xmlns:a16="http://schemas.microsoft.com/office/drawing/2014/main" id="{52C17C96-7390-440E-81EE-5B6C38219AE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id="{1CE3A496-EE8D-4C6C-9514-C6F99C5877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id="{07EC41E3-321F-4E1F-A324-9979FAE1FA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04" name="TextBox 1">
          <a:extLst>
            <a:ext uri="{FF2B5EF4-FFF2-40B4-BE49-F238E27FC236}">
              <a16:creationId xmlns:a16="http://schemas.microsoft.com/office/drawing/2014/main" id="{077271D0-ECB4-4E24-BDCE-25222DF8C50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id="{3375E65F-C370-40ED-B2CF-10F4EBA2DE4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id="{01986357-928D-4FA1-A62D-CF4D6B41E66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07" name="TextBox 1">
          <a:extLst>
            <a:ext uri="{FF2B5EF4-FFF2-40B4-BE49-F238E27FC236}">
              <a16:creationId xmlns:a16="http://schemas.microsoft.com/office/drawing/2014/main" id="{4D1D89EA-49D8-4B21-A164-1E571BBBD91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id="{4D21E1BC-A355-4D3B-81C1-DBA72E4B9D9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id="{EDB19394-F322-4A15-AC28-E9ACC862944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10" name="TextBox 1">
          <a:extLst>
            <a:ext uri="{FF2B5EF4-FFF2-40B4-BE49-F238E27FC236}">
              <a16:creationId xmlns:a16="http://schemas.microsoft.com/office/drawing/2014/main" id="{CF6D2BF2-A2A0-4D84-9648-66D8E57CDF6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id="{1A287985-BCAE-4E16-AF94-0F50226D546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id="{DD52DE83-22CF-4107-BB94-DB0569040F6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13" name="TextBox 1">
          <a:extLst>
            <a:ext uri="{FF2B5EF4-FFF2-40B4-BE49-F238E27FC236}">
              <a16:creationId xmlns:a16="http://schemas.microsoft.com/office/drawing/2014/main" id="{B488E2E3-704E-486D-B710-D5259D235A0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id="{6182C44F-F8B5-46BE-97F9-B02078C50D0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id="{A83E5BE1-E2C1-4031-8C62-83ECD615844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16" name="TextBox 1">
          <a:extLst>
            <a:ext uri="{FF2B5EF4-FFF2-40B4-BE49-F238E27FC236}">
              <a16:creationId xmlns:a16="http://schemas.microsoft.com/office/drawing/2014/main" id="{25BA58D4-CDD9-412D-9243-CBFE2F5FD05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id="{079DADD0-42D9-417E-988D-189FF4097A8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id="{4F45C8EB-3F14-4506-A662-B8515D0BAE8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19" name="TextBox 1">
          <a:extLst>
            <a:ext uri="{FF2B5EF4-FFF2-40B4-BE49-F238E27FC236}">
              <a16:creationId xmlns:a16="http://schemas.microsoft.com/office/drawing/2014/main" id="{A6B24B81-8412-42D0-8F18-B6003F9C5BF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id="{627DF463-827D-427B-887C-72AF6DFE51E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id="{0C4A6C0F-54E8-42E0-9021-66814C99366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22" name="TextBox 1">
          <a:extLst>
            <a:ext uri="{FF2B5EF4-FFF2-40B4-BE49-F238E27FC236}">
              <a16:creationId xmlns:a16="http://schemas.microsoft.com/office/drawing/2014/main" id="{89CB4C44-9296-4007-A974-4941A6A4903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id="{A886F189-6DF0-4A74-9876-CF76620562A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id="{4E04E41B-8BB7-482C-8B7B-640AA72FFF8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25" name="TextBox 1">
          <a:extLst>
            <a:ext uri="{FF2B5EF4-FFF2-40B4-BE49-F238E27FC236}">
              <a16:creationId xmlns:a16="http://schemas.microsoft.com/office/drawing/2014/main" id="{A0D091FF-BF97-47DA-B6CF-92B47879376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id="{7F6F9BA9-86B3-46D8-965D-A6753B50044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id="{179F8E39-A87F-495A-876A-9FD2C77C7E9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28" name="TextBox 1">
          <a:extLst>
            <a:ext uri="{FF2B5EF4-FFF2-40B4-BE49-F238E27FC236}">
              <a16:creationId xmlns:a16="http://schemas.microsoft.com/office/drawing/2014/main" id="{DD977448-33CC-4B2E-AFB1-5406B51229A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id="{6E7620CE-A250-4247-A1C5-410F2F69D08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id="{779AA181-A303-4087-A6A0-09D8D719090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31" name="TextBox 1">
          <a:extLst>
            <a:ext uri="{FF2B5EF4-FFF2-40B4-BE49-F238E27FC236}">
              <a16:creationId xmlns:a16="http://schemas.microsoft.com/office/drawing/2014/main" id="{860064B3-C21F-4D0E-8C2D-E04BA0C1D1D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id="{6EB5EDEB-0C1D-40A7-B30B-4C46E8DE6F0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id="{77A620A5-14C0-4E55-86A0-4F0FFADC649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34" name="TextBox 1">
          <a:extLst>
            <a:ext uri="{FF2B5EF4-FFF2-40B4-BE49-F238E27FC236}">
              <a16:creationId xmlns:a16="http://schemas.microsoft.com/office/drawing/2014/main" id="{96CCD57B-441F-4CD7-A718-31D4A50F66C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id="{807C4C50-875F-49B1-A8EC-FEA764620F1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id="{03570C14-86DB-4D6E-9EB1-3A3A778164F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37" name="TextBox 1">
          <a:extLst>
            <a:ext uri="{FF2B5EF4-FFF2-40B4-BE49-F238E27FC236}">
              <a16:creationId xmlns:a16="http://schemas.microsoft.com/office/drawing/2014/main" id="{5706AAD5-5066-42A9-AA49-C611C25CCFC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id="{6E2D558A-4C5D-4FFC-8968-D6766737636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id="{63A7AF7D-CAE2-457F-BDDA-2990A28714F7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140" name="TextBox 1">
          <a:extLst>
            <a:ext uri="{FF2B5EF4-FFF2-40B4-BE49-F238E27FC236}">
              <a16:creationId xmlns:a16="http://schemas.microsoft.com/office/drawing/2014/main" id="{A5F2AAC3-CD5A-4EE4-A596-328F73F7EA42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id="{6F769F3A-8575-4182-A3E8-9DCC188D16C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id="{DBF3F111-1AD8-476A-8AAD-34512F0DCE5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43" name="TextBox 1">
          <a:extLst>
            <a:ext uri="{FF2B5EF4-FFF2-40B4-BE49-F238E27FC236}">
              <a16:creationId xmlns:a16="http://schemas.microsoft.com/office/drawing/2014/main" id="{2CC86F28-E02B-406B-9706-91220CBE3F3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id="{27027A00-B876-4F06-AD10-A8CE5DCE9F4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id="{EB848646-6EE0-4113-9160-4FD3F2D881B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46" name="TextBox 1">
          <a:extLst>
            <a:ext uri="{FF2B5EF4-FFF2-40B4-BE49-F238E27FC236}">
              <a16:creationId xmlns:a16="http://schemas.microsoft.com/office/drawing/2014/main" id="{799DEAD7-09C9-4266-9335-59F8F347D78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id="{D0A71B5F-015E-4C4D-97B7-D69150E3B1E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id="{9E1C69DB-06B8-4312-B6AA-BDDD0E73C48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49" name="TextBox 1">
          <a:extLst>
            <a:ext uri="{FF2B5EF4-FFF2-40B4-BE49-F238E27FC236}">
              <a16:creationId xmlns:a16="http://schemas.microsoft.com/office/drawing/2014/main" id="{D0592887-7C63-42E8-94DE-C9A321066EC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id="{AED942CD-C3BC-41EC-96CD-E27B0AE3788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id="{9F22FD3F-AF3A-4D50-A815-08B7E648840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52" name="TextBox 1">
          <a:extLst>
            <a:ext uri="{FF2B5EF4-FFF2-40B4-BE49-F238E27FC236}">
              <a16:creationId xmlns:a16="http://schemas.microsoft.com/office/drawing/2014/main" id="{F1D6C4F3-C2C7-4144-810B-EDD377DD65C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id="{47F952E1-AAD8-4599-A129-C234DE38E0C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id="{89828E58-2E4A-4E5C-A3CA-756DED0DDD8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55" name="TextBox 1">
          <a:extLst>
            <a:ext uri="{FF2B5EF4-FFF2-40B4-BE49-F238E27FC236}">
              <a16:creationId xmlns:a16="http://schemas.microsoft.com/office/drawing/2014/main" id="{3FDD25E7-B9E7-49E3-90AE-8D09271F3FD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id="{71176BE8-157E-4CAB-99F3-8045C33A70D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id="{044D4309-7BC9-42CC-B836-88E4C62EFB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58" name="TextBox 1">
          <a:extLst>
            <a:ext uri="{FF2B5EF4-FFF2-40B4-BE49-F238E27FC236}">
              <a16:creationId xmlns:a16="http://schemas.microsoft.com/office/drawing/2014/main" id="{3925EA87-302B-49C8-A9EA-8C8386E464A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id="{A6F3DB55-6EFC-4259-8AB1-67691D5207D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id="{0D01CDAF-7C34-4062-B3F3-AA0BADC979C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61" name="TextBox 1">
          <a:extLst>
            <a:ext uri="{FF2B5EF4-FFF2-40B4-BE49-F238E27FC236}">
              <a16:creationId xmlns:a16="http://schemas.microsoft.com/office/drawing/2014/main" id="{B7E6DD8D-B615-488A-BAE0-09E1E2728A5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id="{EDA49FDC-D60C-44A3-83B4-69ED70662C4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id="{4417CA88-310B-4418-8723-A9D04C53408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64" name="TextBox 1">
          <a:extLst>
            <a:ext uri="{FF2B5EF4-FFF2-40B4-BE49-F238E27FC236}">
              <a16:creationId xmlns:a16="http://schemas.microsoft.com/office/drawing/2014/main" id="{F61BB677-4293-4BCD-B119-2D897EA70AD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id="{8DF8D3F4-D1F1-4150-AA5D-152E8AC6F3D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id="{32CF53EB-EBEA-49B2-86E9-BE017DAAA40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67" name="TextBox 1">
          <a:extLst>
            <a:ext uri="{FF2B5EF4-FFF2-40B4-BE49-F238E27FC236}">
              <a16:creationId xmlns:a16="http://schemas.microsoft.com/office/drawing/2014/main" id="{8F4AF941-8D4E-4BC7-BC92-3DED002421F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id="{1B0264A8-EB77-4BE7-8138-882A38E6F54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id="{666FEE92-7906-443F-95E4-1C069EB09BC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70" name="TextBox 1">
          <a:extLst>
            <a:ext uri="{FF2B5EF4-FFF2-40B4-BE49-F238E27FC236}">
              <a16:creationId xmlns:a16="http://schemas.microsoft.com/office/drawing/2014/main" id="{5E531DD0-DBB8-484A-8498-4492A016FBE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id="{D1EB6B71-E1AE-472D-BFAE-5E38B485243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id="{9FF4D0FB-BE5F-4464-A7A8-38DDCBCBD57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73" name="TextBox 1">
          <a:extLst>
            <a:ext uri="{FF2B5EF4-FFF2-40B4-BE49-F238E27FC236}">
              <a16:creationId xmlns:a16="http://schemas.microsoft.com/office/drawing/2014/main" id="{52C6EBA1-7F99-4750-96BE-3653586BD0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id="{8360F80E-DCB6-4F2D-821B-3799F4EE1F0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id="{0CCD2A7B-790D-414C-ACC4-43C67997631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76" name="TextBox 1">
          <a:extLst>
            <a:ext uri="{FF2B5EF4-FFF2-40B4-BE49-F238E27FC236}">
              <a16:creationId xmlns:a16="http://schemas.microsoft.com/office/drawing/2014/main" id="{D6EDC4A9-352F-466B-B0F3-D295571E6A9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id="{D9311322-4687-4DB2-BADC-6068672A206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id="{4C050B49-8372-4CDB-AC20-921B235F6A1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79" name="TextBox 1">
          <a:extLst>
            <a:ext uri="{FF2B5EF4-FFF2-40B4-BE49-F238E27FC236}">
              <a16:creationId xmlns:a16="http://schemas.microsoft.com/office/drawing/2014/main" id="{2CF2F07A-0B42-4D7A-82D3-1A7606345A5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id="{07EBD2F8-C61E-45F8-9C7E-9E8D66D97C4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id="{5CBE6C1E-5160-4A80-B326-6B781F06E5E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82" name="TextBox 1">
          <a:extLst>
            <a:ext uri="{FF2B5EF4-FFF2-40B4-BE49-F238E27FC236}">
              <a16:creationId xmlns:a16="http://schemas.microsoft.com/office/drawing/2014/main" id="{64398003-D26C-4515-8EAF-9ADEBC4DFC9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id="{89DFAF41-D05F-41FC-A856-B0F0DC1474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id="{3853200E-8777-4A16-AB22-7355CB1996B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85" name="TextBox 1">
          <a:extLst>
            <a:ext uri="{FF2B5EF4-FFF2-40B4-BE49-F238E27FC236}">
              <a16:creationId xmlns:a16="http://schemas.microsoft.com/office/drawing/2014/main" id="{47EA117B-9103-4E8D-8EB4-819A779A3A9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id="{D2AFA482-34BE-4D36-94D7-DC9B2E0B15E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id="{912F7032-CFFC-47AD-B884-57906DA751DB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188" name="TextBox 1">
          <a:extLst>
            <a:ext uri="{FF2B5EF4-FFF2-40B4-BE49-F238E27FC236}">
              <a16:creationId xmlns:a16="http://schemas.microsoft.com/office/drawing/2014/main" id="{F5DA592A-02FC-4099-B2F0-59487ABAAB77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id="{08949595-4334-4438-8537-15E1ECF5769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id="{9323A935-EE3F-46C1-89EE-A56E522EDCC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91" name="TextBox 1">
          <a:extLst>
            <a:ext uri="{FF2B5EF4-FFF2-40B4-BE49-F238E27FC236}">
              <a16:creationId xmlns:a16="http://schemas.microsoft.com/office/drawing/2014/main" id="{B6823BFE-BA7F-404A-A19C-52359E50508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id="{999A49DF-6EDA-4A48-A5D6-A3E2002CD2B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id="{C96D7889-0149-4D88-BFB9-16091053339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94" name="TextBox 1">
          <a:extLst>
            <a:ext uri="{FF2B5EF4-FFF2-40B4-BE49-F238E27FC236}">
              <a16:creationId xmlns:a16="http://schemas.microsoft.com/office/drawing/2014/main" id="{676DBBFD-30CA-474F-AF1C-13097FC16BF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id="{433CDF2F-641A-4420-989D-EC72FAE86B0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id="{D23A77C1-EC90-4288-B887-B75E869B02B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97" name="TextBox 1">
          <a:extLst>
            <a:ext uri="{FF2B5EF4-FFF2-40B4-BE49-F238E27FC236}">
              <a16:creationId xmlns:a16="http://schemas.microsoft.com/office/drawing/2014/main" id="{62A06391-182E-4DC4-9B0C-B88593506B4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id="{34D4C1B5-EB29-4175-850D-E87393E00EC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id="{B0CA5AA1-912F-49B1-A836-4C86454E0BC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00" name="TextBox 1">
          <a:extLst>
            <a:ext uri="{FF2B5EF4-FFF2-40B4-BE49-F238E27FC236}">
              <a16:creationId xmlns:a16="http://schemas.microsoft.com/office/drawing/2014/main" id="{0F4C6D42-CA82-4BED-8BF5-4DE49F8536B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id="{D4317CA9-5E22-4900-899A-07C5B508729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id="{8FA0614C-157C-4743-94C1-0DF65C9E994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03" name="TextBox 1">
          <a:extLst>
            <a:ext uri="{FF2B5EF4-FFF2-40B4-BE49-F238E27FC236}">
              <a16:creationId xmlns:a16="http://schemas.microsoft.com/office/drawing/2014/main" id="{4DF856A0-BB7F-47A1-AA1B-018E090C7A6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id="{BE466748-14B3-4690-8944-49B6473BDD2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id="{F46CEDD3-3BD1-43D5-9BFB-C5B452630FA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06" name="TextBox 1">
          <a:extLst>
            <a:ext uri="{FF2B5EF4-FFF2-40B4-BE49-F238E27FC236}">
              <a16:creationId xmlns:a16="http://schemas.microsoft.com/office/drawing/2014/main" id="{939B4147-9BC9-403B-8613-E3DF62F2703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id="{DE707CB4-52AE-4422-BAFB-698AD179207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id="{2BEE28C6-AFA0-411D-AEA4-B8B09E57CCA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09" name="TextBox 1">
          <a:extLst>
            <a:ext uri="{FF2B5EF4-FFF2-40B4-BE49-F238E27FC236}">
              <a16:creationId xmlns:a16="http://schemas.microsoft.com/office/drawing/2014/main" id="{1A0D352B-8569-46A3-AD35-38D2D2A1742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id="{7297F7E3-CD9B-493A-B2DC-E5BE2CA8516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id="{BC6E17D5-6CFD-4066-BBD7-CFA9B58DDF6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12" name="TextBox 1">
          <a:extLst>
            <a:ext uri="{FF2B5EF4-FFF2-40B4-BE49-F238E27FC236}">
              <a16:creationId xmlns:a16="http://schemas.microsoft.com/office/drawing/2014/main" id="{3FE06034-1FA6-41CF-BE8D-CFEF5DAF4F4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id="{DB4A06B6-1508-4B7D-ABBE-21DEBDF5D07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id="{1EA36237-1D0D-4401-94EB-C429F3231B2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15" name="TextBox 1">
          <a:extLst>
            <a:ext uri="{FF2B5EF4-FFF2-40B4-BE49-F238E27FC236}">
              <a16:creationId xmlns:a16="http://schemas.microsoft.com/office/drawing/2014/main" id="{E4A3B2E0-33BE-46C6-98D5-C7A527C4C23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id="{0D8E1CFA-465D-4376-832C-E470A9609FF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id="{FF8376A6-9747-4DA5-8EFA-F2B8909BD5A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18" name="TextBox 1">
          <a:extLst>
            <a:ext uri="{FF2B5EF4-FFF2-40B4-BE49-F238E27FC236}">
              <a16:creationId xmlns:a16="http://schemas.microsoft.com/office/drawing/2014/main" id="{4AD24C93-F18E-41DD-B7B0-3F21AEA3DC0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id="{C7DA24B5-CEFF-44F4-82E8-F915AC5EB5D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id="{D47E7FD0-66A1-464F-9D09-BD916E4A075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21" name="TextBox 1">
          <a:extLst>
            <a:ext uri="{FF2B5EF4-FFF2-40B4-BE49-F238E27FC236}">
              <a16:creationId xmlns:a16="http://schemas.microsoft.com/office/drawing/2014/main" id="{4035E4EF-8643-40B0-9143-185CF157368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id="{B3E83B73-7D60-48ED-8F38-C771EC6CEB2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id="{4E56B392-3151-4191-922A-BE4AB551492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24" name="TextBox 1">
          <a:extLst>
            <a:ext uri="{FF2B5EF4-FFF2-40B4-BE49-F238E27FC236}">
              <a16:creationId xmlns:a16="http://schemas.microsoft.com/office/drawing/2014/main" id="{34606355-30B0-4751-8F6E-2BC23257E1C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id="{3B25C63B-E939-4CA2-B419-6C5F2536CDB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id="{F1DC3206-D0D2-41A4-9136-1F14C2B6A5C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27" name="TextBox 1">
          <a:extLst>
            <a:ext uri="{FF2B5EF4-FFF2-40B4-BE49-F238E27FC236}">
              <a16:creationId xmlns:a16="http://schemas.microsoft.com/office/drawing/2014/main" id="{3A4A51BA-595A-4FC6-8968-409F89E0CF8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id="{31590922-5418-45B4-96A0-4302669F664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id="{A69AA0B8-3EA8-4881-ABD7-5FDB83DB434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30" name="TextBox 1">
          <a:extLst>
            <a:ext uri="{FF2B5EF4-FFF2-40B4-BE49-F238E27FC236}">
              <a16:creationId xmlns:a16="http://schemas.microsoft.com/office/drawing/2014/main" id="{5CB9B063-8B3F-4E5A-BC60-FEA60A2326F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id="{E808645A-82A3-4F6C-84E5-4B22A3D91DE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id="{11563F83-8F55-49C7-AD7A-333B5A86544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33" name="TextBox 1">
          <a:extLst>
            <a:ext uri="{FF2B5EF4-FFF2-40B4-BE49-F238E27FC236}">
              <a16:creationId xmlns:a16="http://schemas.microsoft.com/office/drawing/2014/main" id="{4E29B7E4-6414-4BEA-B6BB-63AD04347BF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id="{639ADF9F-5845-4EB7-BF6C-9081EFC3B1A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id="{A9FE5F65-59BB-496E-B075-1A063E3D5716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236" name="TextBox 1">
          <a:extLst>
            <a:ext uri="{FF2B5EF4-FFF2-40B4-BE49-F238E27FC236}">
              <a16:creationId xmlns:a16="http://schemas.microsoft.com/office/drawing/2014/main" id="{0F69E57D-44F2-47E2-8520-EC23C2836E0C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id="{385A5949-E73D-4026-B769-42E30DE3271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id="{C54AD2A3-B7E0-44E6-8CC9-67E0D80BB79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39" name="TextBox 1">
          <a:extLst>
            <a:ext uri="{FF2B5EF4-FFF2-40B4-BE49-F238E27FC236}">
              <a16:creationId xmlns:a16="http://schemas.microsoft.com/office/drawing/2014/main" id="{8B9C8EAA-CB8A-4823-B14F-A7DE11A55E8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id="{C06D00C0-CFC9-49EC-B6D4-1A5A8F15122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id="{E76E845C-2181-4447-9493-A091129F242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42" name="TextBox 1">
          <a:extLst>
            <a:ext uri="{FF2B5EF4-FFF2-40B4-BE49-F238E27FC236}">
              <a16:creationId xmlns:a16="http://schemas.microsoft.com/office/drawing/2014/main" id="{5A9C87D1-BCA0-4474-A3F8-0B9ABDC7DF3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id="{B8CF8636-CB6C-4777-BA2C-3E0FF34295F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id="{0D597E37-CEB9-4188-8500-2B27BB5B71D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45" name="TextBox 1">
          <a:extLst>
            <a:ext uri="{FF2B5EF4-FFF2-40B4-BE49-F238E27FC236}">
              <a16:creationId xmlns:a16="http://schemas.microsoft.com/office/drawing/2014/main" id="{9643F7E8-BE26-459C-ADD7-F2EAC421140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id="{289861C2-A88E-496B-9A64-E6AC3A7F5B0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id="{CD4F129E-B50B-41B3-B1FB-FE361966E92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48" name="TextBox 1">
          <a:extLst>
            <a:ext uri="{FF2B5EF4-FFF2-40B4-BE49-F238E27FC236}">
              <a16:creationId xmlns:a16="http://schemas.microsoft.com/office/drawing/2014/main" id="{307089BB-FEEA-4389-B8BD-9DFF398D710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id="{36665B04-B35D-41ED-A004-711C381E5BC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id="{B32AABD0-B395-4DE2-B409-87A58E7460A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51" name="TextBox 1">
          <a:extLst>
            <a:ext uri="{FF2B5EF4-FFF2-40B4-BE49-F238E27FC236}">
              <a16:creationId xmlns:a16="http://schemas.microsoft.com/office/drawing/2014/main" id="{A26D6372-032D-4911-AFE6-59A79F0FBBC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id="{B9A58605-0056-4746-B749-65F0ED721D0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id="{04A42A29-AA63-496D-B387-A4C60381E3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54" name="TextBox 1">
          <a:extLst>
            <a:ext uri="{FF2B5EF4-FFF2-40B4-BE49-F238E27FC236}">
              <a16:creationId xmlns:a16="http://schemas.microsoft.com/office/drawing/2014/main" id="{0DF0C965-6E07-4788-AC06-35542E65082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id="{3D3565F9-04B3-4C59-BFD1-093186F6EE7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id="{DDFE3D5B-8E7A-44D7-8A91-5540EA39334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57" name="TextBox 1">
          <a:extLst>
            <a:ext uri="{FF2B5EF4-FFF2-40B4-BE49-F238E27FC236}">
              <a16:creationId xmlns:a16="http://schemas.microsoft.com/office/drawing/2014/main" id="{2D52C4BB-C06D-4B87-B114-59EF7838E6D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id="{18102DF4-EEB9-4E46-A1F4-004AE18DF8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id="{10EDDE17-4CFA-4F3C-8CAB-36005A61F6A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60" name="TextBox 1">
          <a:extLst>
            <a:ext uri="{FF2B5EF4-FFF2-40B4-BE49-F238E27FC236}">
              <a16:creationId xmlns:a16="http://schemas.microsoft.com/office/drawing/2014/main" id="{9EAAB45D-9D9C-4398-B5C9-76AE3371450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id="{7EEAA528-CBD4-406F-AB3D-312EB9CD830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id="{1E9ED9BC-5038-4888-A2EC-0F8E6EAC34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63" name="TextBox 1">
          <a:extLst>
            <a:ext uri="{FF2B5EF4-FFF2-40B4-BE49-F238E27FC236}">
              <a16:creationId xmlns:a16="http://schemas.microsoft.com/office/drawing/2014/main" id="{073C6213-57FA-4FB7-981D-9DD72A55709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id="{0704C57A-74EE-4BB7-8C11-2A869B857AD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id="{B9BCD74F-9338-4ABF-B759-FB7718397F6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66" name="TextBox 1">
          <a:extLst>
            <a:ext uri="{FF2B5EF4-FFF2-40B4-BE49-F238E27FC236}">
              <a16:creationId xmlns:a16="http://schemas.microsoft.com/office/drawing/2014/main" id="{2E604C8D-477A-437E-B77D-B80348111A2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id="{97CB2645-14C6-4173-8710-F7D8B760A12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id="{627D0889-81C2-49F2-9480-5D08B844B7F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69" name="TextBox 1">
          <a:extLst>
            <a:ext uri="{FF2B5EF4-FFF2-40B4-BE49-F238E27FC236}">
              <a16:creationId xmlns:a16="http://schemas.microsoft.com/office/drawing/2014/main" id="{8C34F8DF-E754-413B-A811-FD2EB54A56A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id="{30585BBA-008A-461C-B01F-9E79E1A86AD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id="{969885E9-1E95-41F6-AA05-17C90F2A15E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72" name="TextBox 1">
          <a:extLst>
            <a:ext uri="{FF2B5EF4-FFF2-40B4-BE49-F238E27FC236}">
              <a16:creationId xmlns:a16="http://schemas.microsoft.com/office/drawing/2014/main" id="{5F8FCB2A-CCDB-4131-B979-F9A589E76B9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id="{F892258A-FF7A-475F-A333-9784E654DD8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id="{F57DA703-C8E4-4054-A03D-9E46DD12894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75" name="TextBox 1">
          <a:extLst>
            <a:ext uri="{FF2B5EF4-FFF2-40B4-BE49-F238E27FC236}">
              <a16:creationId xmlns:a16="http://schemas.microsoft.com/office/drawing/2014/main" id="{6047AE0F-0EC1-44FA-BFF8-CCBCD4E93FB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id="{9585D871-94A9-4B67-99F6-BF9877B2575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id="{72B33121-28B4-486E-AE92-2C1688F2A38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78" name="TextBox 1">
          <a:extLst>
            <a:ext uri="{FF2B5EF4-FFF2-40B4-BE49-F238E27FC236}">
              <a16:creationId xmlns:a16="http://schemas.microsoft.com/office/drawing/2014/main" id="{8667E6D0-03A5-4F17-A2F9-ABF9449FBE5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id="{1D85A57F-7914-4353-AC80-40074303C49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id="{B314F18C-A5A7-4C6F-9C61-7BB0D956E17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81" name="TextBox 1">
          <a:extLst>
            <a:ext uri="{FF2B5EF4-FFF2-40B4-BE49-F238E27FC236}">
              <a16:creationId xmlns:a16="http://schemas.microsoft.com/office/drawing/2014/main" id="{D15635B4-BDA8-40A8-986F-B96C36628B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id="{708A9196-8440-458A-8700-58A83C37111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id="{85E95F48-B1A5-42FB-9D2E-6AC96ACC9A34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284" name="TextBox 1">
          <a:extLst>
            <a:ext uri="{FF2B5EF4-FFF2-40B4-BE49-F238E27FC236}">
              <a16:creationId xmlns:a16="http://schemas.microsoft.com/office/drawing/2014/main" id="{38060AD5-F491-4805-BD45-E0D902AB0555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id="{9F9D653D-38F4-4DE2-B0CF-D48AB4C5BA3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id="{F19B650F-B453-4A02-B1C1-E264A043F17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87" name="TextBox 1">
          <a:extLst>
            <a:ext uri="{FF2B5EF4-FFF2-40B4-BE49-F238E27FC236}">
              <a16:creationId xmlns:a16="http://schemas.microsoft.com/office/drawing/2014/main" id="{80561A5D-EA9C-48BB-BED7-06C954EDD51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id="{1CD53244-0F4D-4BEA-92FC-C58C7163CB1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id="{119D9D37-F477-4907-8F8A-2D81DA398A9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90" name="TextBox 1">
          <a:extLst>
            <a:ext uri="{FF2B5EF4-FFF2-40B4-BE49-F238E27FC236}">
              <a16:creationId xmlns:a16="http://schemas.microsoft.com/office/drawing/2014/main" id="{0D996268-3190-443D-864A-50974FCB031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id="{13F88F15-FECE-4155-8D75-E7450C6585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id="{9C38446A-43D1-4D13-9CC5-6CB426771CF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93" name="TextBox 1">
          <a:extLst>
            <a:ext uri="{FF2B5EF4-FFF2-40B4-BE49-F238E27FC236}">
              <a16:creationId xmlns:a16="http://schemas.microsoft.com/office/drawing/2014/main" id="{26B14303-1EAD-4119-B98B-41E250370D9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id="{B36BEFB1-F9D3-4D06-A160-4A9B68DD98C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id="{EB153F3C-AAD6-4B49-8EF8-FF760A7C088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96" name="TextBox 1">
          <a:extLst>
            <a:ext uri="{FF2B5EF4-FFF2-40B4-BE49-F238E27FC236}">
              <a16:creationId xmlns:a16="http://schemas.microsoft.com/office/drawing/2014/main" id="{02A13AED-8E9B-4534-9245-74941CC45B3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id="{D36D1252-6ED6-4A21-9F72-654FEC04B89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id="{0D88A7AE-B763-4527-9548-98AD86296E9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299" name="TextBox 1">
          <a:extLst>
            <a:ext uri="{FF2B5EF4-FFF2-40B4-BE49-F238E27FC236}">
              <a16:creationId xmlns:a16="http://schemas.microsoft.com/office/drawing/2014/main" id="{67B30BB5-7119-48F6-9174-D3C9FBEEA00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id="{76EE10DE-6247-4102-9B57-AF418D054E6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id="{238472A1-F64C-4498-9869-DD9A0675117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02" name="TextBox 1">
          <a:extLst>
            <a:ext uri="{FF2B5EF4-FFF2-40B4-BE49-F238E27FC236}">
              <a16:creationId xmlns:a16="http://schemas.microsoft.com/office/drawing/2014/main" id="{8F7EF76B-E98D-479B-9190-6458C6AF6D7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id="{5443A470-303C-4B58-8D8F-9FDCF7CDAFF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id="{E1260E0A-611E-492D-A98A-74445968E2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05" name="TextBox 1">
          <a:extLst>
            <a:ext uri="{FF2B5EF4-FFF2-40B4-BE49-F238E27FC236}">
              <a16:creationId xmlns:a16="http://schemas.microsoft.com/office/drawing/2014/main" id="{80A1E223-8BF7-4C95-9E3A-9C61554ADF0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id="{5C1CC6D2-4EAB-494E-9120-334E592AAC2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id="{F5A4E9BD-B7FA-4E31-9CFA-CC0E94348E4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08" name="TextBox 1">
          <a:extLst>
            <a:ext uri="{FF2B5EF4-FFF2-40B4-BE49-F238E27FC236}">
              <a16:creationId xmlns:a16="http://schemas.microsoft.com/office/drawing/2014/main" id="{C8512ABB-4D1A-42E0-B01F-8F26B78F723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id="{EDF1F62E-CD35-4BB6-AA16-0E8A9F24928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id="{E3296E28-D9B3-4521-A6AA-0776E495CCC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11" name="TextBox 1">
          <a:extLst>
            <a:ext uri="{FF2B5EF4-FFF2-40B4-BE49-F238E27FC236}">
              <a16:creationId xmlns:a16="http://schemas.microsoft.com/office/drawing/2014/main" id="{FC6CAC35-CEBA-46AA-B85F-B990B0C3BDA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id="{61E47F9A-A788-4B43-8420-4C514AEE75B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id="{3737606A-DC3A-4B8A-A767-74982677FE8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14" name="TextBox 1">
          <a:extLst>
            <a:ext uri="{FF2B5EF4-FFF2-40B4-BE49-F238E27FC236}">
              <a16:creationId xmlns:a16="http://schemas.microsoft.com/office/drawing/2014/main" id="{C63AD955-DDC7-4A1A-BECE-6226B157ACE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id="{6C4EC846-5058-427B-BAE0-F5AF276FF8D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id="{1DE6983D-F264-42B1-B299-4276DB59403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17" name="TextBox 1">
          <a:extLst>
            <a:ext uri="{FF2B5EF4-FFF2-40B4-BE49-F238E27FC236}">
              <a16:creationId xmlns:a16="http://schemas.microsoft.com/office/drawing/2014/main" id="{DD8AA767-69F9-479B-A113-2EAD841766A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id="{BE55AA62-48BF-4FB9-A0EE-C0A42D84F09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id="{CB58C8D3-BD6F-4A26-A2C0-99E40148A0C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20" name="TextBox 1">
          <a:extLst>
            <a:ext uri="{FF2B5EF4-FFF2-40B4-BE49-F238E27FC236}">
              <a16:creationId xmlns:a16="http://schemas.microsoft.com/office/drawing/2014/main" id="{06C5DD48-3AA2-495F-801A-BE924DDC1EF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id="{38677261-BB3E-4DE5-BD52-C74E05BEF7F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id="{4B8D278B-B013-44D2-B279-9F22E0397C2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23" name="TextBox 1">
          <a:extLst>
            <a:ext uri="{FF2B5EF4-FFF2-40B4-BE49-F238E27FC236}">
              <a16:creationId xmlns:a16="http://schemas.microsoft.com/office/drawing/2014/main" id="{C212B87E-2663-4E62-B726-F4677F65B2A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id="{CC77BB22-E028-47B9-AEAC-91A19397142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id="{6530A153-303B-45D2-B7DA-681FF314627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26" name="TextBox 1">
          <a:extLst>
            <a:ext uri="{FF2B5EF4-FFF2-40B4-BE49-F238E27FC236}">
              <a16:creationId xmlns:a16="http://schemas.microsoft.com/office/drawing/2014/main" id="{3DD505D5-7291-43B5-AD51-BB95E7864D5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id="{7A087346-94EC-45B4-87B3-2FE558A0169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id="{4E995B39-97C9-4EE7-BD34-39E37A6B09B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29" name="TextBox 1">
          <a:extLst>
            <a:ext uri="{FF2B5EF4-FFF2-40B4-BE49-F238E27FC236}">
              <a16:creationId xmlns:a16="http://schemas.microsoft.com/office/drawing/2014/main" id="{4737D234-9D3B-40A5-9E37-DBDEE70B318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id="{3A2024EC-0BA0-4A33-A717-850ACEE9ECD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id="{E7794602-78BC-4701-A3BB-4594E9C14351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332" name="TextBox 1">
          <a:extLst>
            <a:ext uri="{FF2B5EF4-FFF2-40B4-BE49-F238E27FC236}">
              <a16:creationId xmlns:a16="http://schemas.microsoft.com/office/drawing/2014/main" id="{AAEF5057-6C1D-425A-B68E-30247A220E66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id="{71B690A2-A941-4E81-8867-099043BD80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id="{473B5876-6BC1-48A8-B186-5E5BC47922D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35" name="TextBox 1">
          <a:extLst>
            <a:ext uri="{FF2B5EF4-FFF2-40B4-BE49-F238E27FC236}">
              <a16:creationId xmlns:a16="http://schemas.microsoft.com/office/drawing/2014/main" id="{C35E3592-0093-46E8-8FA5-AF6AF119C88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id="{55922521-FE42-4036-B8CF-EEFDC0BF37D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id="{FD01BD9C-812A-4C5D-AB4A-A97582FD2C9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38" name="TextBox 1">
          <a:extLst>
            <a:ext uri="{FF2B5EF4-FFF2-40B4-BE49-F238E27FC236}">
              <a16:creationId xmlns:a16="http://schemas.microsoft.com/office/drawing/2014/main" id="{AF7445CC-19DC-4614-996D-47AA090265F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id="{C70B6C0D-A4AF-464A-9506-8268CD5EE8B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id="{E7F9CAED-7D97-4A9F-A44E-8DB95FAAE91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41" name="TextBox 1">
          <a:extLst>
            <a:ext uri="{FF2B5EF4-FFF2-40B4-BE49-F238E27FC236}">
              <a16:creationId xmlns:a16="http://schemas.microsoft.com/office/drawing/2014/main" id="{0C85601C-D63C-4DE4-8751-6C06B62C27F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id="{6A5A9D67-C66D-43D1-A1DC-BC8F1150AFE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id="{67DDBADC-483D-4A7F-A9A7-A25351277BD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44" name="TextBox 1">
          <a:extLst>
            <a:ext uri="{FF2B5EF4-FFF2-40B4-BE49-F238E27FC236}">
              <a16:creationId xmlns:a16="http://schemas.microsoft.com/office/drawing/2014/main" id="{292EB590-7345-449E-ADA6-EB6F92DD356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id="{5638C07C-AF52-4CB0-B881-C2F033C4795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id="{61E9FC57-9C08-4BD6-BA12-16A1A231084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47" name="TextBox 1">
          <a:extLst>
            <a:ext uri="{FF2B5EF4-FFF2-40B4-BE49-F238E27FC236}">
              <a16:creationId xmlns:a16="http://schemas.microsoft.com/office/drawing/2014/main" id="{E3454900-FC17-4C1D-9461-34E2EA8C80D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id="{4ED1F78A-F337-4706-8CAB-11B8C188FA9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id="{6572D08D-84D6-4FC8-B113-A32C52A5BB5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50" name="TextBox 1">
          <a:extLst>
            <a:ext uri="{FF2B5EF4-FFF2-40B4-BE49-F238E27FC236}">
              <a16:creationId xmlns:a16="http://schemas.microsoft.com/office/drawing/2014/main" id="{3A17F05E-FA33-4BA3-BB5E-8F586354916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id="{C746CE85-3010-4A0D-857C-23060D8CE4C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id="{2BBBEE9C-EDD7-45E7-96CC-01665F1232F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53" name="TextBox 1">
          <a:extLst>
            <a:ext uri="{FF2B5EF4-FFF2-40B4-BE49-F238E27FC236}">
              <a16:creationId xmlns:a16="http://schemas.microsoft.com/office/drawing/2014/main" id="{0CACBBD9-C677-4A0B-999A-66AA451524B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id="{76480E5D-9D20-4D67-959A-D27344AD9FE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id="{4C7DE687-CEBE-457D-AD57-67EACEB8406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56" name="TextBox 1">
          <a:extLst>
            <a:ext uri="{FF2B5EF4-FFF2-40B4-BE49-F238E27FC236}">
              <a16:creationId xmlns:a16="http://schemas.microsoft.com/office/drawing/2014/main" id="{44BBE963-DD60-48FF-91E7-2BF19E80F90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id="{37A07400-9D30-40BC-8474-368C1CE608E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id="{95D8716D-87B8-4DEA-8CE7-B4DF88601E9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59" name="TextBox 1">
          <a:extLst>
            <a:ext uri="{FF2B5EF4-FFF2-40B4-BE49-F238E27FC236}">
              <a16:creationId xmlns:a16="http://schemas.microsoft.com/office/drawing/2014/main" id="{8E7C471E-B41F-4959-8CE4-569D19A2495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id="{11447FDE-7C48-45F1-B0CC-6AEC686A4A3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id="{E9A9B6DB-EF03-4E48-AF66-E00D58E25B5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62" name="TextBox 1">
          <a:extLst>
            <a:ext uri="{FF2B5EF4-FFF2-40B4-BE49-F238E27FC236}">
              <a16:creationId xmlns:a16="http://schemas.microsoft.com/office/drawing/2014/main" id="{E036EF28-F3DD-4C47-BDF7-1969021B477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id="{978FF79D-8BCE-4052-B8FF-75E8018B69A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id="{242E9B10-4B08-4D97-ACE3-0EE88B3C187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65" name="TextBox 1">
          <a:extLst>
            <a:ext uri="{FF2B5EF4-FFF2-40B4-BE49-F238E27FC236}">
              <a16:creationId xmlns:a16="http://schemas.microsoft.com/office/drawing/2014/main" id="{77BE25B4-A9D9-49AF-9508-F72696128F1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id="{87DBF283-AC2A-4175-A77C-B3152A79AEC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id="{A9C71BD8-42CA-4C3D-AA72-56D1F593489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68" name="TextBox 1">
          <a:extLst>
            <a:ext uri="{FF2B5EF4-FFF2-40B4-BE49-F238E27FC236}">
              <a16:creationId xmlns:a16="http://schemas.microsoft.com/office/drawing/2014/main" id="{BBBE12B7-F748-4431-B996-C8D31C888C5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id="{19E01293-8053-4D05-AF92-C5B918E3FB7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id="{718EFEE7-8BD9-4BA4-9FC3-D9BBECDF6EB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71" name="TextBox 1">
          <a:extLst>
            <a:ext uri="{FF2B5EF4-FFF2-40B4-BE49-F238E27FC236}">
              <a16:creationId xmlns:a16="http://schemas.microsoft.com/office/drawing/2014/main" id="{7816C734-10D2-4B03-9FB4-B55ACA52045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id="{70028F81-E816-483A-99DC-8DB0F3AB0A8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id="{4BBE7C7F-0C41-49B6-8485-98F50BADE24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74" name="TextBox 1">
          <a:extLst>
            <a:ext uri="{FF2B5EF4-FFF2-40B4-BE49-F238E27FC236}">
              <a16:creationId xmlns:a16="http://schemas.microsoft.com/office/drawing/2014/main" id="{32CDB5EE-18BA-41D0-ADC2-609DCED8F8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id="{C9F66FA2-3C86-4F67-BF12-20E33C6A042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id="{69E1BEE8-0D68-49D6-A635-09750966A41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77" name="TextBox 1">
          <a:extLst>
            <a:ext uri="{FF2B5EF4-FFF2-40B4-BE49-F238E27FC236}">
              <a16:creationId xmlns:a16="http://schemas.microsoft.com/office/drawing/2014/main" id="{4F6C39BD-123A-4DF4-99E1-EF7F7579009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id="{308B6ED5-A60F-41F4-9CA0-C5486D11DC1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id="{13ED52A9-5D21-4D0D-B218-3EF2A2D79F0B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380" name="TextBox 1">
          <a:extLst>
            <a:ext uri="{FF2B5EF4-FFF2-40B4-BE49-F238E27FC236}">
              <a16:creationId xmlns:a16="http://schemas.microsoft.com/office/drawing/2014/main" id="{298470C7-FFE2-4C04-8C45-28C74904CCB1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id="{F77C405D-C061-4CF3-86E9-ED7AE045F61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id="{8DCDF753-FF34-4717-979D-C2495BCDCC5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83" name="TextBox 1">
          <a:extLst>
            <a:ext uri="{FF2B5EF4-FFF2-40B4-BE49-F238E27FC236}">
              <a16:creationId xmlns:a16="http://schemas.microsoft.com/office/drawing/2014/main" id="{05E2218E-BE41-469A-A7C6-0576A13905B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id="{469150AA-544A-4403-BE80-87AD45117FB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id="{F9AD1ED6-8AB6-4471-8FD8-BF37FBA5F2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86" name="TextBox 1">
          <a:extLst>
            <a:ext uri="{FF2B5EF4-FFF2-40B4-BE49-F238E27FC236}">
              <a16:creationId xmlns:a16="http://schemas.microsoft.com/office/drawing/2014/main" id="{A02B0E1E-C9D6-4B21-B4FD-10C72ACE755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id="{78F29BBF-DEA0-4EC2-A756-2C8F7EEB43B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id="{09F271C8-B131-4B5C-8F8D-2E6FB2BA535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89" name="TextBox 1">
          <a:extLst>
            <a:ext uri="{FF2B5EF4-FFF2-40B4-BE49-F238E27FC236}">
              <a16:creationId xmlns:a16="http://schemas.microsoft.com/office/drawing/2014/main" id="{9F8EDC56-2F23-4841-BC96-BF054A7091D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id="{F8A02315-27C4-4D79-906A-C7401326AEC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id="{86378B84-F456-4E52-92EE-01A55FDE4AB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92" name="TextBox 1">
          <a:extLst>
            <a:ext uri="{FF2B5EF4-FFF2-40B4-BE49-F238E27FC236}">
              <a16:creationId xmlns:a16="http://schemas.microsoft.com/office/drawing/2014/main" id="{F14BBE97-C6DC-4359-B9B4-0D0D89F0404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id="{5D526374-FF3C-41CD-9ECD-F836CF06F25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id="{1EF7C593-CE66-4C0F-90F5-A53AE6B335E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95" name="TextBox 1">
          <a:extLst>
            <a:ext uri="{FF2B5EF4-FFF2-40B4-BE49-F238E27FC236}">
              <a16:creationId xmlns:a16="http://schemas.microsoft.com/office/drawing/2014/main" id="{CCA48216-C74E-4D3C-A7CC-F3B1B239B02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id="{8C7EAB7A-05C9-48F6-9894-29559E1A88D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id="{CF9D2AC4-A9A9-4086-ACE3-FA6083A855B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98" name="TextBox 1">
          <a:extLst>
            <a:ext uri="{FF2B5EF4-FFF2-40B4-BE49-F238E27FC236}">
              <a16:creationId xmlns:a16="http://schemas.microsoft.com/office/drawing/2014/main" id="{A6B5B563-1D26-498C-851C-4813E9F7FC7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id="{8EF2C9F8-34D6-44F9-AE0B-7C8DA2CE329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id="{A13E8F34-8A2A-4294-B2A4-7D4F9D77C04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01" name="TextBox 1">
          <a:extLst>
            <a:ext uri="{FF2B5EF4-FFF2-40B4-BE49-F238E27FC236}">
              <a16:creationId xmlns:a16="http://schemas.microsoft.com/office/drawing/2014/main" id="{3B1394FB-7DCA-40A4-9BCA-B1022602C06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id="{88FEEBB6-B19D-4F8D-9E1B-4AE98A97FC0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id="{82FEF924-F5F4-413E-B7F5-8C9D13A3F0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04" name="TextBox 1">
          <a:extLst>
            <a:ext uri="{FF2B5EF4-FFF2-40B4-BE49-F238E27FC236}">
              <a16:creationId xmlns:a16="http://schemas.microsoft.com/office/drawing/2014/main" id="{1E328047-3789-42A9-930B-0A8754754E0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id="{AF86B086-4403-4DA0-B07C-4CD3A55A14E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id="{5ED8F94E-ADA3-4198-B13B-F48B598FECE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07" name="TextBox 1">
          <a:extLst>
            <a:ext uri="{FF2B5EF4-FFF2-40B4-BE49-F238E27FC236}">
              <a16:creationId xmlns:a16="http://schemas.microsoft.com/office/drawing/2014/main" id="{EE67F7D2-E0AF-414F-B88D-45AA9F9C9F2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id="{5595A1D0-2DF7-4BD3-ACB8-608F89BC07E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id="{22ED5E7D-F3A1-4B77-9A61-E2CBC3255A3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10" name="TextBox 1">
          <a:extLst>
            <a:ext uri="{FF2B5EF4-FFF2-40B4-BE49-F238E27FC236}">
              <a16:creationId xmlns:a16="http://schemas.microsoft.com/office/drawing/2014/main" id="{BCF85A9D-F55F-480F-B7D9-A5BB569F274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id="{5463C9F5-7EB5-4D52-BA28-74C16ED39B3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id="{B61D3C35-59A4-431F-8061-EB464DF81CC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13" name="TextBox 1">
          <a:extLst>
            <a:ext uri="{FF2B5EF4-FFF2-40B4-BE49-F238E27FC236}">
              <a16:creationId xmlns:a16="http://schemas.microsoft.com/office/drawing/2014/main" id="{451C1520-9C73-46B4-97F7-6B5FBE6D9CC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id="{2A730E30-40E4-48BA-B1D5-FDEDE45062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id="{B048DD83-5B1F-4D36-8126-E2FF452CF33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16" name="TextBox 1">
          <a:extLst>
            <a:ext uri="{FF2B5EF4-FFF2-40B4-BE49-F238E27FC236}">
              <a16:creationId xmlns:a16="http://schemas.microsoft.com/office/drawing/2014/main" id="{5468D068-05B0-416E-81A2-EC4A544164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id="{850FD493-27D7-425C-A78D-C70D79D5395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id="{6D78A76F-17A6-4520-A389-C6629E72333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19" name="TextBox 1">
          <a:extLst>
            <a:ext uri="{FF2B5EF4-FFF2-40B4-BE49-F238E27FC236}">
              <a16:creationId xmlns:a16="http://schemas.microsoft.com/office/drawing/2014/main" id="{1C887B83-2965-4604-8F45-8E2183902E9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id="{8B729FD6-1DFA-4756-AF3C-680E06D1C3F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id="{3F626B80-2AE1-473F-9DED-CDADE1358E1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22" name="TextBox 1">
          <a:extLst>
            <a:ext uri="{FF2B5EF4-FFF2-40B4-BE49-F238E27FC236}">
              <a16:creationId xmlns:a16="http://schemas.microsoft.com/office/drawing/2014/main" id="{5378D46C-F380-4BC2-9238-43D5ED42182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id="{B5B784F4-1A4A-40A6-A857-8E24661603D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id="{87A4EE01-223B-452A-A462-7C5E6C558C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25" name="TextBox 1">
          <a:extLst>
            <a:ext uri="{FF2B5EF4-FFF2-40B4-BE49-F238E27FC236}">
              <a16:creationId xmlns:a16="http://schemas.microsoft.com/office/drawing/2014/main" id="{BBBBDB0A-543F-4F2E-8132-89688B075BE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id="{73AA0F49-4236-465F-A15F-1DA7E35210E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id="{13715CCE-76E0-47EC-9B96-E643062E1ACC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428" name="TextBox 1">
          <a:extLst>
            <a:ext uri="{FF2B5EF4-FFF2-40B4-BE49-F238E27FC236}">
              <a16:creationId xmlns:a16="http://schemas.microsoft.com/office/drawing/2014/main" id="{4E7F6B89-3905-44A2-B276-1BCBAD72C1BD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id="{FFB067ED-8AC9-4014-BDBE-070BC89CE8D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id="{37D26121-AC19-4AC6-BA44-CF725A2B2FC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31" name="TextBox 1">
          <a:extLst>
            <a:ext uri="{FF2B5EF4-FFF2-40B4-BE49-F238E27FC236}">
              <a16:creationId xmlns:a16="http://schemas.microsoft.com/office/drawing/2014/main" id="{15C6C4B6-B174-4761-8638-A9AF8B52A86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id="{0E0F0055-7BDF-4FB9-A878-D89D3D9F059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id="{CEAC6CD6-E7B6-4828-A6BC-27D2BDD9B84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34" name="TextBox 1">
          <a:extLst>
            <a:ext uri="{FF2B5EF4-FFF2-40B4-BE49-F238E27FC236}">
              <a16:creationId xmlns:a16="http://schemas.microsoft.com/office/drawing/2014/main" id="{286D3ECC-FA59-4226-B240-C1A7EAC181F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id="{914A0C70-D042-4117-AACA-F6802069D06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id="{706E0685-1FAF-41C6-B42D-DB7115C1B53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37" name="TextBox 1">
          <a:extLst>
            <a:ext uri="{FF2B5EF4-FFF2-40B4-BE49-F238E27FC236}">
              <a16:creationId xmlns:a16="http://schemas.microsoft.com/office/drawing/2014/main" id="{ECC4ECBE-83EA-4C6C-B7D7-31687FF0E7A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id="{96727195-DF97-4918-8C84-650B3DD5DDE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id="{50C1C948-8F11-4DFC-888D-43A245567EF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40" name="TextBox 1">
          <a:extLst>
            <a:ext uri="{FF2B5EF4-FFF2-40B4-BE49-F238E27FC236}">
              <a16:creationId xmlns:a16="http://schemas.microsoft.com/office/drawing/2014/main" id="{84C6CE2E-DCD6-405D-B29D-3A0F30DC9FC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id="{9EDF90C8-AE6C-4BAA-B85E-937980B39A8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id="{B6416072-FC6C-427C-BC16-98A421833CC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43" name="TextBox 1">
          <a:extLst>
            <a:ext uri="{FF2B5EF4-FFF2-40B4-BE49-F238E27FC236}">
              <a16:creationId xmlns:a16="http://schemas.microsoft.com/office/drawing/2014/main" id="{8F5B43C0-2CFA-4E93-869C-BD2B04F5683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id="{814E54A9-6881-4853-B07A-25117163CAE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id="{3A634E94-D3EE-4B61-B18E-28377E1B521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46" name="TextBox 1">
          <a:extLst>
            <a:ext uri="{FF2B5EF4-FFF2-40B4-BE49-F238E27FC236}">
              <a16:creationId xmlns:a16="http://schemas.microsoft.com/office/drawing/2014/main" id="{0C728B61-779B-4904-9EF9-E66831D3DDF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id="{6C9E2EB5-6172-4121-8B52-63C185EFC10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id="{4BF18DAE-27CB-44C3-B41B-DC3719994CF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49" name="TextBox 1">
          <a:extLst>
            <a:ext uri="{FF2B5EF4-FFF2-40B4-BE49-F238E27FC236}">
              <a16:creationId xmlns:a16="http://schemas.microsoft.com/office/drawing/2014/main" id="{3F296B01-EBEF-4A72-926F-C8AD0528C0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id="{315BBE21-6036-4735-BC2F-65C74AACF4F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id="{C6471662-DD88-4AD4-8DDD-7305F5633CD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52" name="TextBox 1">
          <a:extLst>
            <a:ext uri="{FF2B5EF4-FFF2-40B4-BE49-F238E27FC236}">
              <a16:creationId xmlns:a16="http://schemas.microsoft.com/office/drawing/2014/main" id="{8F4943FF-94E7-4968-84FA-40DB416A5C6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id="{DD23929F-C176-42B3-92E8-BE37E2C9BD6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id="{DB418AA5-1C40-4F44-B437-8D9084227AB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55" name="TextBox 1">
          <a:extLst>
            <a:ext uri="{FF2B5EF4-FFF2-40B4-BE49-F238E27FC236}">
              <a16:creationId xmlns:a16="http://schemas.microsoft.com/office/drawing/2014/main" id="{D4B85EDA-A919-4FA1-917B-4F0D1F48CB5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id="{A02EF6B2-87EB-4097-B448-77BE1D86754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id="{61CBBA6D-4A72-4058-8689-CE4AE151509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58" name="TextBox 1">
          <a:extLst>
            <a:ext uri="{FF2B5EF4-FFF2-40B4-BE49-F238E27FC236}">
              <a16:creationId xmlns:a16="http://schemas.microsoft.com/office/drawing/2014/main" id="{2394329B-2663-4E00-AA54-A22761CF22D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id="{95CB43AA-65C5-4D04-A3F1-EA183C58C52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id="{AC08F0B8-821E-4DB7-BBC3-D50D0A07133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61" name="TextBox 1">
          <a:extLst>
            <a:ext uri="{FF2B5EF4-FFF2-40B4-BE49-F238E27FC236}">
              <a16:creationId xmlns:a16="http://schemas.microsoft.com/office/drawing/2014/main" id="{5FB8B311-30C7-410A-999E-2F88415332E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id="{C03AE834-6422-4537-A676-8F00D6107B2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id="{6A55F0AC-40AE-41DB-83FC-D994943C8BD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64" name="TextBox 1">
          <a:extLst>
            <a:ext uri="{FF2B5EF4-FFF2-40B4-BE49-F238E27FC236}">
              <a16:creationId xmlns:a16="http://schemas.microsoft.com/office/drawing/2014/main" id="{9FDDA4BA-BDB6-4FD0-ADEE-3279693CEC7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id="{E6C6A59B-7AC8-4479-99D6-AE2989F435D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id="{EEA20505-4D07-476B-9FDF-B97C94D9328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67" name="TextBox 1">
          <a:extLst>
            <a:ext uri="{FF2B5EF4-FFF2-40B4-BE49-F238E27FC236}">
              <a16:creationId xmlns:a16="http://schemas.microsoft.com/office/drawing/2014/main" id="{64FFFEFE-6015-4413-B3A3-E0B452150D5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id="{A6B0C8F5-CC3B-48C8-8D7D-FD3F154C08D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id="{EB655FDE-130F-4A3B-9F7C-F33FAB7D6D9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70" name="TextBox 1">
          <a:extLst>
            <a:ext uri="{FF2B5EF4-FFF2-40B4-BE49-F238E27FC236}">
              <a16:creationId xmlns:a16="http://schemas.microsoft.com/office/drawing/2014/main" id="{6D81A20E-BF02-4F42-AA87-9A6CBA9869C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id="{712020BD-5443-49EB-8ED6-E4295A3036D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id="{BA5A411C-2E83-4620-8043-61F6B3BB6D4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73" name="TextBox 1">
          <a:extLst>
            <a:ext uri="{FF2B5EF4-FFF2-40B4-BE49-F238E27FC236}">
              <a16:creationId xmlns:a16="http://schemas.microsoft.com/office/drawing/2014/main" id="{83B28C2B-2BFC-40C2-B045-6B708B7D48E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id="{98B5C80A-4581-483A-9EFA-2EB3AE1B7FC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id="{5DFAC407-601F-4179-BB42-2E3A5EA4F697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476" name="TextBox 1">
          <a:extLst>
            <a:ext uri="{FF2B5EF4-FFF2-40B4-BE49-F238E27FC236}">
              <a16:creationId xmlns:a16="http://schemas.microsoft.com/office/drawing/2014/main" id="{075DE199-24FA-430E-9184-EFCA2D1BB608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id="{B3DB5A88-6012-4E99-951C-A95D0D207E2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id="{7B6015A7-AA82-4F2E-BE40-7D4C1F06CA0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79" name="TextBox 1">
          <a:extLst>
            <a:ext uri="{FF2B5EF4-FFF2-40B4-BE49-F238E27FC236}">
              <a16:creationId xmlns:a16="http://schemas.microsoft.com/office/drawing/2014/main" id="{75EA8A9F-294F-438C-972E-9778AF14748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id="{3D121308-ABE4-4720-AE45-05AA4F1D1B8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id="{481EA6A9-670F-4024-8664-561BFF0873A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82" name="TextBox 1">
          <a:extLst>
            <a:ext uri="{FF2B5EF4-FFF2-40B4-BE49-F238E27FC236}">
              <a16:creationId xmlns:a16="http://schemas.microsoft.com/office/drawing/2014/main" id="{5306043B-E366-4939-84A3-D7DBB18FBDB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id="{8612F9A9-7828-41A0-8B4A-F4FFBBB62F1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id="{661673FA-1EDA-4E8F-A5D5-D95CC6761F3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85" name="TextBox 1">
          <a:extLst>
            <a:ext uri="{FF2B5EF4-FFF2-40B4-BE49-F238E27FC236}">
              <a16:creationId xmlns:a16="http://schemas.microsoft.com/office/drawing/2014/main" id="{88523D84-5211-4047-BEB4-02CC10A1C81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id="{225767D9-C964-43EE-816B-7A01A76378E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id="{BCEF6D44-B4A4-4862-8408-1006E71C19F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88" name="TextBox 1">
          <a:extLst>
            <a:ext uri="{FF2B5EF4-FFF2-40B4-BE49-F238E27FC236}">
              <a16:creationId xmlns:a16="http://schemas.microsoft.com/office/drawing/2014/main" id="{1E7653E6-7FC9-4B5A-A5E4-3A571C35FDC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id="{6BAAC009-886E-47C6-BFA1-21F334BD9B2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id="{01D09882-CDB6-481E-AAB5-A7E8140CF3B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91" name="TextBox 1">
          <a:extLst>
            <a:ext uri="{FF2B5EF4-FFF2-40B4-BE49-F238E27FC236}">
              <a16:creationId xmlns:a16="http://schemas.microsoft.com/office/drawing/2014/main" id="{DD48E2D5-554C-41C4-ADB0-5880BA70F4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id="{5953F3FB-1BC6-4137-B573-EB0CC8E26FA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id="{AEA77BBB-122A-4ED9-858B-DB6F8E02C3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94" name="TextBox 1">
          <a:extLst>
            <a:ext uri="{FF2B5EF4-FFF2-40B4-BE49-F238E27FC236}">
              <a16:creationId xmlns:a16="http://schemas.microsoft.com/office/drawing/2014/main" id="{3CD87FB1-4680-44E4-86F2-D1DE679D552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id="{92FA3272-02D9-431E-916E-7AAA6A17EC5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id="{E6BCD0EC-519D-42D4-B83A-64ACEAB7023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97" name="TextBox 1">
          <a:extLst>
            <a:ext uri="{FF2B5EF4-FFF2-40B4-BE49-F238E27FC236}">
              <a16:creationId xmlns:a16="http://schemas.microsoft.com/office/drawing/2014/main" id="{02D9AC8C-ACBB-4D16-BFFE-D736E9D57FB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id="{1402541E-3A9A-4565-89A7-34403C9F7B3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id="{DD5F6802-4D87-4B04-A4BC-D1F5BE721F7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00" name="TextBox 1">
          <a:extLst>
            <a:ext uri="{FF2B5EF4-FFF2-40B4-BE49-F238E27FC236}">
              <a16:creationId xmlns:a16="http://schemas.microsoft.com/office/drawing/2014/main" id="{7C7056B8-EA32-445C-9721-9634B47DCAF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id="{EC6E2EE5-699F-444A-A0DB-5F04CA8463C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id="{CD2814E9-DE30-4410-B673-739097ED17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03" name="TextBox 1">
          <a:extLst>
            <a:ext uri="{FF2B5EF4-FFF2-40B4-BE49-F238E27FC236}">
              <a16:creationId xmlns:a16="http://schemas.microsoft.com/office/drawing/2014/main" id="{F596E0D2-21FA-43C8-83A9-8366BEA773E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id="{4FAA19D7-C6A5-4CAD-8823-750CFC24CDE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id="{A8D114AA-8A16-4CB6-A41C-A2DC178E848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06" name="TextBox 1">
          <a:extLst>
            <a:ext uri="{FF2B5EF4-FFF2-40B4-BE49-F238E27FC236}">
              <a16:creationId xmlns:a16="http://schemas.microsoft.com/office/drawing/2014/main" id="{149ED425-1E50-45CC-97A6-E46D3B94973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id="{2A2BEB9C-CB6F-4118-A456-2D5C8B33977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id="{26B90F68-A1D6-4443-9F90-B4A9E5F5788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09" name="TextBox 1">
          <a:extLst>
            <a:ext uri="{FF2B5EF4-FFF2-40B4-BE49-F238E27FC236}">
              <a16:creationId xmlns:a16="http://schemas.microsoft.com/office/drawing/2014/main" id="{D08B605F-E082-496A-8273-0B6C896EEAE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id="{64A373FD-D901-4EC4-9BCD-55019804D36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id="{0D8EE4C1-C135-4380-9BF1-5AE720A9DC0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12" name="TextBox 1">
          <a:extLst>
            <a:ext uri="{FF2B5EF4-FFF2-40B4-BE49-F238E27FC236}">
              <a16:creationId xmlns:a16="http://schemas.microsoft.com/office/drawing/2014/main" id="{F0A6144A-A252-41A5-8B5F-88976EA5905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id="{A9DC16C2-2A45-4441-955C-79D8FA30419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id="{6DC013CF-09F4-4374-BF28-00B1B4DE2DE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15" name="TextBox 1">
          <a:extLst>
            <a:ext uri="{FF2B5EF4-FFF2-40B4-BE49-F238E27FC236}">
              <a16:creationId xmlns:a16="http://schemas.microsoft.com/office/drawing/2014/main" id="{30A6982E-4902-42EA-95D6-FB4D80E0819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id="{1E46DC20-FCA9-47C5-B31E-8B5898E2942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id="{099A816C-3C55-440F-A468-B0673F77B26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18" name="TextBox 1">
          <a:extLst>
            <a:ext uri="{FF2B5EF4-FFF2-40B4-BE49-F238E27FC236}">
              <a16:creationId xmlns:a16="http://schemas.microsoft.com/office/drawing/2014/main" id="{580B867C-13C7-4619-A8C3-530BFC55C6C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id="{9C854921-0E57-41D5-BF35-CDE04322247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id="{35A7FE1A-729F-4F20-9D6B-636E1B009E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21" name="TextBox 1">
          <a:extLst>
            <a:ext uri="{FF2B5EF4-FFF2-40B4-BE49-F238E27FC236}">
              <a16:creationId xmlns:a16="http://schemas.microsoft.com/office/drawing/2014/main" id="{701193A4-BC13-4FC8-8A2A-22BB3477919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id="{C9CA13A7-BF66-4ED2-8811-C573CDB74BA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id="{AFC330D8-2151-483D-8CD4-F0FE0A105C25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524" name="TextBox 1">
          <a:extLst>
            <a:ext uri="{FF2B5EF4-FFF2-40B4-BE49-F238E27FC236}">
              <a16:creationId xmlns:a16="http://schemas.microsoft.com/office/drawing/2014/main" id="{0AF785CA-D471-4185-8C5D-4B3BE5F3FBA6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id="{5EAA8B21-6413-4197-AF32-70FC836F880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id="{0930581B-DD5F-4338-972A-48BC8A73965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27" name="TextBox 1">
          <a:extLst>
            <a:ext uri="{FF2B5EF4-FFF2-40B4-BE49-F238E27FC236}">
              <a16:creationId xmlns:a16="http://schemas.microsoft.com/office/drawing/2014/main" id="{8223E2E8-20AB-45E8-A3E5-02DF2EC19CA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id="{84D1BE1C-413F-4F8E-84BA-8F8A3133C16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id="{A5CFF5E7-8AF8-4BAC-B769-C62C5A972E6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30" name="TextBox 1">
          <a:extLst>
            <a:ext uri="{FF2B5EF4-FFF2-40B4-BE49-F238E27FC236}">
              <a16:creationId xmlns:a16="http://schemas.microsoft.com/office/drawing/2014/main" id="{02DC139C-871E-4BBD-9A29-CE594EFF89E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id="{4387DEF2-CB6C-4B46-8C1B-0426F333AF4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id="{26390E9C-0C0F-4A64-A945-0E920CDBA86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33" name="TextBox 1">
          <a:extLst>
            <a:ext uri="{FF2B5EF4-FFF2-40B4-BE49-F238E27FC236}">
              <a16:creationId xmlns:a16="http://schemas.microsoft.com/office/drawing/2014/main" id="{D803C078-6999-43EA-B425-1AA38B2C5D2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id="{8ED9A0F3-3DDB-4DAB-940C-B945FBA7B34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id="{DA4F8470-0995-4E66-8A5E-A4F5CDBEC25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36" name="TextBox 1">
          <a:extLst>
            <a:ext uri="{FF2B5EF4-FFF2-40B4-BE49-F238E27FC236}">
              <a16:creationId xmlns:a16="http://schemas.microsoft.com/office/drawing/2014/main" id="{E2FD081D-F733-427B-8B66-9DC25487F05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id="{D2389997-D3E2-42D9-97EE-7F46BE1EC43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id="{254C659C-571D-4A8D-A678-1B8D073C084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39" name="TextBox 1">
          <a:extLst>
            <a:ext uri="{FF2B5EF4-FFF2-40B4-BE49-F238E27FC236}">
              <a16:creationId xmlns:a16="http://schemas.microsoft.com/office/drawing/2014/main" id="{8EAFE94D-B64E-4801-87C8-43EC3C2622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id="{0328AA24-E941-442A-BD70-B8DAED3F099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id="{B86A412D-669A-4FC9-8929-9B3D3A37544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42" name="TextBox 1">
          <a:extLst>
            <a:ext uri="{FF2B5EF4-FFF2-40B4-BE49-F238E27FC236}">
              <a16:creationId xmlns:a16="http://schemas.microsoft.com/office/drawing/2014/main" id="{D32510DA-E24A-4422-893B-21B199E6958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id="{5CA8A2AF-A595-46A8-B6EB-0F22F76B420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id="{D79D19E9-0437-423B-8D59-AC30B0C50C6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45" name="TextBox 1">
          <a:extLst>
            <a:ext uri="{FF2B5EF4-FFF2-40B4-BE49-F238E27FC236}">
              <a16:creationId xmlns:a16="http://schemas.microsoft.com/office/drawing/2014/main" id="{D706224E-E46F-4B85-BD3A-9A60D11244F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id="{2446B07F-12EB-40B8-8C9C-30742701C2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id="{E373B3A3-8EEA-40C6-8622-DAF1465FAF0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48" name="TextBox 1">
          <a:extLst>
            <a:ext uri="{FF2B5EF4-FFF2-40B4-BE49-F238E27FC236}">
              <a16:creationId xmlns:a16="http://schemas.microsoft.com/office/drawing/2014/main" id="{7E15ED7E-1991-4D46-BEC2-8862BEB05DB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id="{3CB04ADE-F898-4EF4-9877-2767DB36DBD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id="{6D5CCEC3-8E08-4708-BDA2-CFCDF909C38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51" name="TextBox 1">
          <a:extLst>
            <a:ext uri="{FF2B5EF4-FFF2-40B4-BE49-F238E27FC236}">
              <a16:creationId xmlns:a16="http://schemas.microsoft.com/office/drawing/2014/main" id="{CEA063F3-5170-49FF-A666-0C28B2D3B8F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id="{E9789B6D-F340-4433-B3FD-E3E73AFC0F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id="{00C34F9B-3E57-44AF-BE6B-44EFB7C8575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54" name="TextBox 1">
          <a:extLst>
            <a:ext uri="{FF2B5EF4-FFF2-40B4-BE49-F238E27FC236}">
              <a16:creationId xmlns:a16="http://schemas.microsoft.com/office/drawing/2014/main" id="{62583917-3AE1-41A5-A558-3D61B89C19D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id="{29C3A468-8D19-4A9C-8CE8-B50ED9CE724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id="{23EF97D1-CA03-42F7-8CCE-D5369730A91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57" name="TextBox 1">
          <a:extLst>
            <a:ext uri="{FF2B5EF4-FFF2-40B4-BE49-F238E27FC236}">
              <a16:creationId xmlns:a16="http://schemas.microsoft.com/office/drawing/2014/main" id="{7FEC9836-3E62-4974-9993-0AC0ACA2511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id="{706740AE-C5EA-4F73-B955-B2B03C4A47B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id="{119F9E16-1139-4DDD-9657-D5EA889B7C2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60" name="TextBox 1">
          <a:extLst>
            <a:ext uri="{FF2B5EF4-FFF2-40B4-BE49-F238E27FC236}">
              <a16:creationId xmlns:a16="http://schemas.microsoft.com/office/drawing/2014/main" id="{2822A401-8AB7-4C2B-A8A7-AE59DA9E96A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id="{527C8CDE-20D3-4B01-B055-9A675880863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id="{FC9C4594-FC0C-408F-A5F7-7729D6111BD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63" name="TextBox 1">
          <a:extLst>
            <a:ext uri="{FF2B5EF4-FFF2-40B4-BE49-F238E27FC236}">
              <a16:creationId xmlns:a16="http://schemas.microsoft.com/office/drawing/2014/main" id="{859A1DA1-BDB1-4603-AC04-F492B0341F9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id="{0A80A20F-1618-4E4F-A92C-6F717EE8AEB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id="{ED7C7AA9-84CB-409A-AC9F-B0FF5F67E41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66" name="TextBox 1">
          <a:extLst>
            <a:ext uri="{FF2B5EF4-FFF2-40B4-BE49-F238E27FC236}">
              <a16:creationId xmlns:a16="http://schemas.microsoft.com/office/drawing/2014/main" id="{D0EBD2C3-783E-4D20-A40D-A7CFBDFFBA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id="{7B3E5AAF-75FB-4F5C-8FBC-442B8AAF94E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id="{56630D41-31E0-451C-9D5C-942B3BC54E1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69" name="TextBox 1">
          <a:extLst>
            <a:ext uri="{FF2B5EF4-FFF2-40B4-BE49-F238E27FC236}">
              <a16:creationId xmlns:a16="http://schemas.microsoft.com/office/drawing/2014/main" id="{83058F30-793D-4996-A200-F31E2860DB5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id="{17990EB5-CD9F-45D5-B828-777A498EB08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id="{F7FF38E0-3624-4E23-8A6F-D08125FDC643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572" name="TextBox 1">
          <a:extLst>
            <a:ext uri="{FF2B5EF4-FFF2-40B4-BE49-F238E27FC236}">
              <a16:creationId xmlns:a16="http://schemas.microsoft.com/office/drawing/2014/main" id="{CE7CF4E8-4E43-4997-969D-813B30CD1EF8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id="{3A0B7072-E461-4B42-A532-3911A54366B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id="{6168B7D6-F15C-4056-A2DC-82649111A9B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75" name="TextBox 1">
          <a:extLst>
            <a:ext uri="{FF2B5EF4-FFF2-40B4-BE49-F238E27FC236}">
              <a16:creationId xmlns:a16="http://schemas.microsoft.com/office/drawing/2014/main" id="{272B3F14-46BD-463F-BD10-6CE2F54792A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id="{7D36ABF7-AEDC-433B-AE0D-D6FE61D96D4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id="{F0AA43CD-13D7-4313-9309-3889818F013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78" name="TextBox 1">
          <a:extLst>
            <a:ext uri="{FF2B5EF4-FFF2-40B4-BE49-F238E27FC236}">
              <a16:creationId xmlns:a16="http://schemas.microsoft.com/office/drawing/2014/main" id="{F32A1564-5C7E-44FE-BEE6-57214498AE7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id="{4782ACC2-B2BA-4BD7-B6B3-B26CEBF20C6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id="{038FE4A5-E5AA-4E2F-B2C1-1292BC70EFF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81" name="TextBox 1">
          <a:extLst>
            <a:ext uri="{FF2B5EF4-FFF2-40B4-BE49-F238E27FC236}">
              <a16:creationId xmlns:a16="http://schemas.microsoft.com/office/drawing/2014/main" id="{E2184E1A-27C6-4D83-A9D3-ABA61A5CC33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id="{530E6263-164C-450C-B75B-1DD84588888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id="{4031A75E-C2CD-472B-A1B9-A00B8609E83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84" name="TextBox 1">
          <a:extLst>
            <a:ext uri="{FF2B5EF4-FFF2-40B4-BE49-F238E27FC236}">
              <a16:creationId xmlns:a16="http://schemas.microsoft.com/office/drawing/2014/main" id="{7CA10FB6-D5F5-418B-8BC6-2F05DD256DB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id="{D984E6D6-3CF7-46D0-A84B-2C3B097ABD9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id="{81CE0AE9-854E-4DA8-8AF4-1DE1A413A91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87" name="TextBox 1">
          <a:extLst>
            <a:ext uri="{FF2B5EF4-FFF2-40B4-BE49-F238E27FC236}">
              <a16:creationId xmlns:a16="http://schemas.microsoft.com/office/drawing/2014/main" id="{ECDD25A7-44EF-41F2-9647-3A3AF70B10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id="{4422A05D-788A-4956-B809-D55521E8C84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id="{AA66425E-E61F-4F25-AD33-88EC9788B3A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90" name="TextBox 1">
          <a:extLst>
            <a:ext uri="{FF2B5EF4-FFF2-40B4-BE49-F238E27FC236}">
              <a16:creationId xmlns:a16="http://schemas.microsoft.com/office/drawing/2014/main" id="{8AB58CBE-8DEB-40E2-B175-25B5483661E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id="{DBD959BF-FA75-4480-A55C-5842EB038F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id="{BC2122B6-D03D-4A1F-8D1D-CAD33E9481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93" name="TextBox 1">
          <a:extLst>
            <a:ext uri="{FF2B5EF4-FFF2-40B4-BE49-F238E27FC236}">
              <a16:creationId xmlns:a16="http://schemas.microsoft.com/office/drawing/2014/main" id="{E30FA0D0-DCEC-49E5-A80F-7CEAA834D2F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id="{7067E1B0-C054-417E-9386-6F175B5576C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id="{2510382C-82F0-421E-BF6D-5C8AC27666C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96" name="TextBox 1">
          <a:extLst>
            <a:ext uri="{FF2B5EF4-FFF2-40B4-BE49-F238E27FC236}">
              <a16:creationId xmlns:a16="http://schemas.microsoft.com/office/drawing/2014/main" id="{F741AA17-F3D8-4D7B-927D-8AB6F8D7559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id="{A54E2303-6921-4891-833E-5971A1BDDF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id="{460FECA8-7331-4113-A1CF-4F1F331BCC8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599" name="TextBox 1">
          <a:extLst>
            <a:ext uri="{FF2B5EF4-FFF2-40B4-BE49-F238E27FC236}">
              <a16:creationId xmlns:a16="http://schemas.microsoft.com/office/drawing/2014/main" id="{2B12739C-4C61-41B2-B7C7-D611326FF20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id="{C6B405E7-D145-4146-8FB0-36CA4935456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id="{43704C03-CC0C-429B-BF63-0D0C014EBE7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02" name="TextBox 1">
          <a:extLst>
            <a:ext uri="{FF2B5EF4-FFF2-40B4-BE49-F238E27FC236}">
              <a16:creationId xmlns:a16="http://schemas.microsoft.com/office/drawing/2014/main" id="{65006298-517B-43E6-BF17-BA9218809EA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id="{BD00E72F-3661-4CBB-944E-ACA093E146E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id="{32C36736-6325-4A4E-A2E2-E634FD902B1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05" name="TextBox 1">
          <a:extLst>
            <a:ext uri="{FF2B5EF4-FFF2-40B4-BE49-F238E27FC236}">
              <a16:creationId xmlns:a16="http://schemas.microsoft.com/office/drawing/2014/main" id="{022D71BC-ACA5-420F-86AF-5478509BBFB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id="{260BD5A4-73AE-4BF3-B562-028B498CD95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id="{A5271CF5-BCDD-4764-86B3-52969462305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08" name="TextBox 1">
          <a:extLst>
            <a:ext uri="{FF2B5EF4-FFF2-40B4-BE49-F238E27FC236}">
              <a16:creationId xmlns:a16="http://schemas.microsoft.com/office/drawing/2014/main" id="{4BEE6FBF-FADB-470D-BC5C-4596BDB23F2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id="{E526D8EA-AA72-4103-8411-A45E9FD87AF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id="{3BF599DA-A120-454A-A7CE-35579D910AE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11" name="TextBox 1">
          <a:extLst>
            <a:ext uri="{FF2B5EF4-FFF2-40B4-BE49-F238E27FC236}">
              <a16:creationId xmlns:a16="http://schemas.microsoft.com/office/drawing/2014/main" id="{A4F704B4-BC3B-41D5-9DF8-7449C904427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id="{72502DBE-1F8F-466C-A21B-B0EACAE9D6D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id="{F1DD2494-577E-4E21-8323-A223402AAFA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14" name="TextBox 1">
          <a:extLst>
            <a:ext uri="{FF2B5EF4-FFF2-40B4-BE49-F238E27FC236}">
              <a16:creationId xmlns:a16="http://schemas.microsoft.com/office/drawing/2014/main" id="{51517794-1FB2-4ACA-ABE4-3308916FE31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id="{AF696922-DEC2-4465-9D00-824E7759553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id="{7D62C425-DB9A-496B-B607-7A8F0D5BA53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17" name="TextBox 1">
          <a:extLst>
            <a:ext uri="{FF2B5EF4-FFF2-40B4-BE49-F238E27FC236}">
              <a16:creationId xmlns:a16="http://schemas.microsoft.com/office/drawing/2014/main" id="{E80BD086-3027-4912-A045-DDE5EBCD70B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id="{F961AB2E-E58C-407F-9A20-70073D9363A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id="{1A40A568-C17A-4BCB-BBF3-FA871BFEAD1B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620" name="TextBox 1">
          <a:extLst>
            <a:ext uri="{FF2B5EF4-FFF2-40B4-BE49-F238E27FC236}">
              <a16:creationId xmlns:a16="http://schemas.microsoft.com/office/drawing/2014/main" id="{14386F3F-D6AE-484E-8A31-C567B78F12B0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id="{4AD22DD8-B2FD-4066-B7D2-E183F82797F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id="{49F09DF2-819C-4C33-BAFD-3F6886ABAC7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23" name="TextBox 1">
          <a:extLst>
            <a:ext uri="{FF2B5EF4-FFF2-40B4-BE49-F238E27FC236}">
              <a16:creationId xmlns:a16="http://schemas.microsoft.com/office/drawing/2014/main" id="{3E5006D2-EBA9-4C42-8479-007C4D2BF3C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id="{F524ED28-CF8D-4039-BB72-4B1BB93704F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id="{35AE7329-E269-4773-A06A-7556DBFC19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26" name="TextBox 1">
          <a:extLst>
            <a:ext uri="{FF2B5EF4-FFF2-40B4-BE49-F238E27FC236}">
              <a16:creationId xmlns:a16="http://schemas.microsoft.com/office/drawing/2014/main" id="{7EFB70B8-BCD8-465C-A90F-9BC373C7076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id="{73AA9D3E-C2EB-41C6-86E9-F6CE0B52958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id="{F0E69A80-FFDB-4679-831D-287F2DF9B4D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29" name="TextBox 1">
          <a:extLst>
            <a:ext uri="{FF2B5EF4-FFF2-40B4-BE49-F238E27FC236}">
              <a16:creationId xmlns:a16="http://schemas.microsoft.com/office/drawing/2014/main" id="{5A160808-1F31-4954-BEF6-3B900C0077A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id="{0FDA2147-B5ED-49CF-BC52-7EC848A7168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id="{C930C713-7E73-4F61-9014-5C1BF55D99B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32" name="TextBox 1">
          <a:extLst>
            <a:ext uri="{FF2B5EF4-FFF2-40B4-BE49-F238E27FC236}">
              <a16:creationId xmlns:a16="http://schemas.microsoft.com/office/drawing/2014/main" id="{B6585FAF-6177-47E0-BC7F-6348E69DBAA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id="{2AFF4CAA-0A4E-412F-A352-7F0A0A8587C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id="{12DD7085-A62E-41BF-A128-45B3C022ABC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35" name="TextBox 1">
          <a:extLst>
            <a:ext uri="{FF2B5EF4-FFF2-40B4-BE49-F238E27FC236}">
              <a16:creationId xmlns:a16="http://schemas.microsoft.com/office/drawing/2014/main" id="{9541606B-B7FC-4F1B-B530-960ABA6F85E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id="{2BEA7115-9CC3-447B-84A6-6F20DFA9278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id="{CD68E778-085C-4F8D-8911-4395BBB4D9E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38" name="TextBox 1">
          <a:extLst>
            <a:ext uri="{FF2B5EF4-FFF2-40B4-BE49-F238E27FC236}">
              <a16:creationId xmlns:a16="http://schemas.microsoft.com/office/drawing/2014/main" id="{03EFEE95-F34E-430B-A63C-F3F4EB382E1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id="{F841E392-C09A-4980-8D58-DDE4DCB4790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id="{179D8A2A-DE85-45E2-9DCC-0BAB2EBB13A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41" name="TextBox 1">
          <a:extLst>
            <a:ext uri="{FF2B5EF4-FFF2-40B4-BE49-F238E27FC236}">
              <a16:creationId xmlns:a16="http://schemas.microsoft.com/office/drawing/2014/main" id="{0D2EB77B-BD4B-48E7-A338-5E1A44DD2AA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id="{9F84E023-B5E8-4C47-A55B-72C72471044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id="{04F86221-D6C8-42E5-BA4F-D26889C17BA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44" name="TextBox 1">
          <a:extLst>
            <a:ext uri="{FF2B5EF4-FFF2-40B4-BE49-F238E27FC236}">
              <a16:creationId xmlns:a16="http://schemas.microsoft.com/office/drawing/2014/main" id="{EB393BAE-CD16-4D95-9CB0-5C59B194DE1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id="{269C682E-283C-4AD2-B5A9-65825E6D073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id="{D1F9D417-F702-4AD8-9B26-11D97613817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47" name="TextBox 1">
          <a:extLst>
            <a:ext uri="{FF2B5EF4-FFF2-40B4-BE49-F238E27FC236}">
              <a16:creationId xmlns:a16="http://schemas.microsoft.com/office/drawing/2014/main" id="{27DD3426-1440-4657-BC25-F8BBE2F1803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id="{8A945CE2-FB3C-461C-9F86-E01502F21C8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id="{150881FB-E38F-41B0-A6C4-CA5D083F20C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50" name="TextBox 1">
          <a:extLst>
            <a:ext uri="{FF2B5EF4-FFF2-40B4-BE49-F238E27FC236}">
              <a16:creationId xmlns:a16="http://schemas.microsoft.com/office/drawing/2014/main" id="{78962925-2842-417E-8F5E-FA2A07D4CCE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id="{B27355CC-05FF-4E23-8D26-E0AAEAF9EC7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id="{A7075189-4348-48AD-AAFA-42F1ACA0E46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53" name="TextBox 1">
          <a:extLst>
            <a:ext uri="{FF2B5EF4-FFF2-40B4-BE49-F238E27FC236}">
              <a16:creationId xmlns:a16="http://schemas.microsoft.com/office/drawing/2014/main" id="{65A5BF32-79A7-400D-99DB-9933C806C5F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id="{EB62F21F-B0DB-489A-9FA0-0280629F629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id="{3B4B43AF-3E04-4F79-9C21-5D248EF31ED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56" name="TextBox 1">
          <a:extLst>
            <a:ext uri="{FF2B5EF4-FFF2-40B4-BE49-F238E27FC236}">
              <a16:creationId xmlns:a16="http://schemas.microsoft.com/office/drawing/2014/main" id="{17858D6A-3047-4168-829B-295E01AA05A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id="{318267AE-5DE4-4375-B056-A557550904C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id="{70B23799-1636-48EA-AF3C-B10B6015E02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59" name="TextBox 1">
          <a:extLst>
            <a:ext uri="{FF2B5EF4-FFF2-40B4-BE49-F238E27FC236}">
              <a16:creationId xmlns:a16="http://schemas.microsoft.com/office/drawing/2014/main" id="{732EEAAA-32EF-4ED7-A8D4-58FF4B3260F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id="{4892CD15-9DE7-4082-BA9E-21B725C3DA8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id="{D5398474-C32F-4869-B1FD-ABEB7A34EF9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62" name="TextBox 1">
          <a:extLst>
            <a:ext uri="{FF2B5EF4-FFF2-40B4-BE49-F238E27FC236}">
              <a16:creationId xmlns:a16="http://schemas.microsoft.com/office/drawing/2014/main" id="{59D1F090-90C9-4F06-9B25-0A3308E0F55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id="{D9F20DC5-DBA3-482E-83B2-7CD05CA742A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id="{EA783186-E2CB-485C-93AB-F59C8034F3B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65" name="TextBox 1">
          <a:extLst>
            <a:ext uri="{FF2B5EF4-FFF2-40B4-BE49-F238E27FC236}">
              <a16:creationId xmlns:a16="http://schemas.microsoft.com/office/drawing/2014/main" id="{E85F0C56-BBED-47B9-A240-9B06E680296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id="{E81D0FB4-E64F-45A0-9838-178AED2AF87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id="{3F4DB7E0-16EC-4031-8A87-4E8E3A3CD27E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668" name="TextBox 1">
          <a:extLst>
            <a:ext uri="{FF2B5EF4-FFF2-40B4-BE49-F238E27FC236}">
              <a16:creationId xmlns:a16="http://schemas.microsoft.com/office/drawing/2014/main" id="{11746959-414E-4873-B2C8-65DC862D0669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id="{1E6BDD30-CA56-46EA-9BEE-4128F1D499B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id="{FE3C6521-F02C-4E9D-98C9-4497BF1E561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71" name="TextBox 1">
          <a:extLst>
            <a:ext uri="{FF2B5EF4-FFF2-40B4-BE49-F238E27FC236}">
              <a16:creationId xmlns:a16="http://schemas.microsoft.com/office/drawing/2014/main" id="{D525D6B5-EC34-4069-B5F9-7ACCAD812DA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id="{B529E508-7036-4C02-B998-2AC72E2B7D5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id="{B7AAB245-2223-4F89-85AA-54C63426AF4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74" name="TextBox 1">
          <a:extLst>
            <a:ext uri="{FF2B5EF4-FFF2-40B4-BE49-F238E27FC236}">
              <a16:creationId xmlns:a16="http://schemas.microsoft.com/office/drawing/2014/main" id="{EFA118BB-B2B4-4A10-9D6E-348C470F038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id="{D70611F3-6A00-4D88-A9EC-5CD1958E7C4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id="{D10D4A27-71F4-42D2-874B-706350D1487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77" name="TextBox 1">
          <a:extLst>
            <a:ext uri="{FF2B5EF4-FFF2-40B4-BE49-F238E27FC236}">
              <a16:creationId xmlns:a16="http://schemas.microsoft.com/office/drawing/2014/main" id="{D3C1AC9B-2CF1-4C83-B9C9-E10BB52353B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id="{1CA4B145-B68D-422D-8FC5-9EE63E4EF4C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id="{FE5BEE8A-00CF-4712-8AA7-30BD696A354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80" name="TextBox 1">
          <a:extLst>
            <a:ext uri="{FF2B5EF4-FFF2-40B4-BE49-F238E27FC236}">
              <a16:creationId xmlns:a16="http://schemas.microsoft.com/office/drawing/2014/main" id="{B5E14F0A-EB01-482E-83F9-030977DE470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id="{981FBB28-51EA-41A3-B30C-37B7CCC8473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id="{17D119D0-8BD6-4682-8EBD-C8E59FD7EA0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83" name="TextBox 1">
          <a:extLst>
            <a:ext uri="{FF2B5EF4-FFF2-40B4-BE49-F238E27FC236}">
              <a16:creationId xmlns:a16="http://schemas.microsoft.com/office/drawing/2014/main" id="{26F14A18-483A-479B-BC26-CF94A4D6CE2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id="{BBAF3415-0445-4C38-8AFC-714EA0EB5CE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id="{B4CEAFE8-C67E-4044-BA47-E53A4285133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86" name="TextBox 1">
          <a:extLst>
            <a:ext uri="{FF2B5EF4-FFF2-40B4-BE49-F238E27FC236}">
              <a16:creationId xmlns:a16="http://schemas.microsoft.com/office/drawing/2014/main" id="{28BBCF94-3E08-4DDD-8B58-36D817D435A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id="{A842F8A9-29B4-4161-AE61-1C070E155A9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id="{296F2C7E-0D03-49EA-8C8A-81CA2BD46A1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89" name="TextBox 1">
          <a:extLst>
            <a:ext uri="{FF2B5EF4-FFF2-40B4-BE49-F238E27FC236}">
              <a16:creationId xmlns:a16="http://schemas.microsoft.com/office/drawing/2014/main" id="{B2D0418B-308D-430D-BEED-37A705C9238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id="{3B9E38CA-E395-45AE-A643-18F8CE068F5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id="{0A130916-75F6-4FE3-BCCB-7C1114A0A6B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92" name="TextBox 1">
          <a:extLst>
            <a:ext uri="{FF2B5EF4-FFF2-40B4-BE49-F238E27FC236}">
              <a16:creationId xmlns:a16="http://schemas.microsoft.com/office/drawing/2014/main" id="{945E1942-CDB5-42F7-A2FD-D430BFD66CB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id="{D0792531-E06F-4891-BFDE-E8F2996BF55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id="{92D8F8FC-1C09-40DE-8CD1-941F7D5DAAD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95" name="TextBox 1">
          <a:extLst>
            <a:ext uri="{FF2B5EF4-FFF2-40B4-BE49-F238E27FC236}">
              <a16:creationId xmlns:a16="http://schemas.microsoft.com/office/drawing/2014/main" id="{BB9F5E1C-C437-46E6-B04E-3D183F00F4B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id="{F279C605-2F61-4991-88DB-9BE982FEF8B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id="{4461C6B8-23F5-4178-B886-20CAC8F6EC9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98" name="TextBox 1">
          <a:extLst>
            <a:ext uri="{FF2B5EF4-FFF2-40B4-BE49-F238E27FC236}">
              <a16:creationId xmlns:a16="http://schemas.microsoft.com/office/drawing/2014/main" id="{2E492358-BBA6-4C75-B8E0-7842A40A364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id="{9366AFC8-3C67-4F58-A5DC-E6CACD23FA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id="{32B51A87-E02E-4D14-B838-ED3E0D09E49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01" name="TextBox 1">
          <a:extLst>
            <a:ext uri="{FF2B5EF4-FFF2-40B4-BE49-F238E27FC236}">
              <a16:creationId xmlns:a16="http://schemas.microsoft.com/office/drawing/2014/main" id="{2F9FBAD9-9353-42B9-A96E-34E11364EDE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id="{B9B5C02E-1078-4CAB-A567-16FA0360E76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id="{928F3F9A-3ADE-4109-B82F-58A98C2D057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04" name="TextBox 1">
          <a:extLst>
            <a:ext uri="{FF2B5EF4-FFF2-40B4-BE49-F238E27FC236}">
              <a16:creationId xmlns:a16="http://schemas.microsoft.com/office/drawing/2014/main" id="{6590007B-1D97-4916-A327-68A21251BA7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id="{914C5862-9308-4468-82D7-6C9DE8506A1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id="{E7C05743-6B5D-4FA4-8581-2AB742ACBF6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07" name="TextBox 1">
          <a:extLst>
            <a:ext uri="{FF2B5EF4-FFF2-40B4-BE49-F238E27FC236}">
              <a16:creationId xmlns:a16="http://schemas.microsoft.com/office/drawing/2014/main" id="{A00D1302-DED3-47D0-A0E4-4FC6FD6D54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id="{764F8C48-C2BE-4ED9-90E7-8865C04060F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id="{C1D3F950-4491-45BA-93F8-2375874DBB0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10" name="TextBox 1">
          <a:extLst>
            <a:ext uri="{FF2B5EF4-FFF2-40B4-BE49-F238E27FC236}">
              <a16:creationId xmlns:a16="http://schemas.microsoft.com/office/drawing/2014/main" id="{C875228B-B050-46B2-95BC-9B8493E03C0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id="{DA0BEF07-AFEB-4FDB-8165-AE99CF97EA2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id="{24CE5FE2-002D-4C24-B525-FA32E0CFDAC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13" name="TextBox 1">
          <a:extLst>
            <a:ext uri="{FF2B5EF4-FFF2-40B4-BE49-F238E27FC236}">
              <a16:creationId xmlns:a16="http://schemas.microsoft.com/office/drawing/2014/main" id="{AABB1919-C580-4C06-A7D9-9AF5F3E2073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id="{779737F2-D2A3-4ED7-8BDB-2E0DA0D0D42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id="{DBD05711-429C-4B3A-9084-BD7760F9CCD7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72119"/>
    <xdr:sp macro="" textlink="">
      <xdr:nvSpPr>
        <xdr:cNvPr id="8716" name="TextBox 1">
          <a:extLst>
            <a:ext uri="{FF2B5EF4-FFF2-40B4-BE49-F238E27FC236}">
              <a16:creationId xmlns:a16="http://schemas.microsoft.com/office/drawing/2014/main" id="{DD647C35-BF0E-42E3-8863-C7608817E1DC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id="{7156F09F-CCE5-4FF1-96D8-DE128BA9CD6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id="{49A6DF0F-FD90-4CD2-9578-8B0D16B8305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19" name="TextBox 1">
          <a:extLst>
            <a:ext uri="{FF2B5EF4-FFF2-40B4-BE49-F238E27FC236}">
              <a16:creationId xmlns:a16="http://schemas.microsoft.com/office/drawing/2014/main" id="{7F6FEEF8-4B50-4178-ADC4-2673BA8D391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id="{BDD366ED-6320-4918-8B7A-BBE05962EBD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id="{441A2208-B079-43BD-932F-40000C62F0E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22" name="TextBox 1">
          <a:extLst>
            <a:ext uri="{FF2B5EF4-FFF2-40B4-BE49-F238E27FC236}">
              <a16:creationId xmlns:a16="http://schemas.microsoft.com/office/drawing/2014/main" id="{4D359E56-7E5B-4F91-BC2C-D485275518A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id="{83FA2A81-50BE-45AF-93AC-07B2AB24CFB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id="{59ACEFF8-9FD9-4B7E-8D80-2479EAB81BE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25" name="TextBox 1">
          <a:extLst>
            <a:ext uri="{FF2B5EF4-FFF2-40B4-BE49-F238E27FC236}">
              <a16:creationId xmlns:a16="http://schemas.microsoft.com/office/drawing/2014/main" id="{8D63407E-E1D7-4B9F-BCAB-FA7A8D1139F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id="{E2C1C0FA-FD2F-45AC-9AA2-022237E38E8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id="{23DCC390-A87B-49B4-BBB6-89534DD7D4C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28" name="TextBox 1">
          <a:extLst>
            <a:ext uri="{FF2B5EF4-FFF2-40B4-BE49-F238E27FC236}">
              <a16:creationId xmlns:a16="http://schemas.microsoft.com/office/drawing/2014/main" id="{1FE1A319-7292-40F9-AE35-FCF728A3931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id="{03863CA5-D776-4684-94BE-35198798DD3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id="{A745045D-30CA-477B-B13C-7140A0064C4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31" name="TextBox 1">
          <a:extLst>
            <a:ext uri="{FF2B5EF4-FFF2-40B4-BE49-F238E27FC236}">
              <a16:creationId xmlns:a16="http://schemas.microsoft.com/office/drawing/2014/main" id="{CE8FE8E6-A244-4ADE-99D1-F5D8BE3FC58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id="{C377BCAF-1FB6-447E-B8D8-ED48361FFD8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id="{C2D19068-EF6B-4785-B197-345EACFFD54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34" name="TextBox 1">
          <a:extLst>
            <a:ext uri="{FF2B5EF4-FFF2-40B4-BE49-F238E27FC236}">
              <a16:creationId xmlns:a16="http://schemas.microsoft.com/office/drawing/2014/main" id="{0AFD5397-A65E-4951-BBDC-AB4BDCB4217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id="{28B1FB99-DC02-42BA-9AB4-A75387AC37C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id="{72B8406D-6623-4D9F-A91A-05F46B923FD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28</xdr:row>
      <xdr:rowOff>0</xdr:rowOff>
    </xdr:from>
    <xdr:ext cx="207860" cy="264560"/>
    <xdr:sp macro="" textlink="">
      <xdr:nvSpPr>
        <xdr:cNvPr id="8737" name="TextBox 1">
          <a:extLst>
            <a:ext uri="{FF2B5EF4-FFF2-40B4-BE49-F238E27FC236}">
              <a16:creationId xmlns:a16="http://schemas.microsoft.com/office/drawing/2014/main" id="{DA8D9533-DB89-4FD3-A76F-6FA4EA6D01C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id="{85D41C78-957C-493F-A2EA-7ED09E62926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id="{8B60904A-D03C-4B5E-9C7A-D2920786C9C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40" name="TextBox 1">
          <a:extLst>
            <a:ext uri="{FF2B5EF4-FFF2-40B4-BE49-F238E27FC236}">
              <a16:creationId xmlns:a16="http://schemas.microsoft.com/office/drawing/2014/main" id="{B644622F-5C5B-4FB3-B267-904CA72917C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id="{8E7A199D-2030-4289-B724-E5BEE37D3E2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id="{E6A1699F-B125-43FE-88CD-8EC206FA9F8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43" name="TextBox 1">
          <a:extLst>
            <a:ext uri="{FF2B5EF4-FFF2-40B4-BE49-F238E27FC236}">
              <a16:creationId xmlns:a16="http://schemas.microsoft.com/office/drawing/2014/main" id="{0A9933BD-4B9C-4334-AEB1-CA7B73268A1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id="{75409C40-FF52-41FD-B238-988D5E5F380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id="{6174308C-2702-4837-878A-6472A30B20D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46" name="TextBox 1">
          <a:extLst>
            <a:ext uri="{FF2B5EF4-FFF2-40B4-BE49-F238E27FC236}">
              <a16:creationId xmlns:a16="http://schemas.microsoft.com/office/drawing/2014/main" id="{8511FEC9-069F-4465-9A31-225921D6036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id="{7C55A3D6-7AB6-4186-8102-10AA3E0C760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id="{BF251F44-9C04-4017-9F66-E41BF83C246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49" name="TextBox 1">
          <a:extLst>
            <a:ext uri="{FF2B5EF4-FFF2-40B4-BE49-F238E27FC236}">
              <a16:creationId xmlns:a16="http://schemas.microsoft.com/office/drawing/2014/main" id="{C6642D32-2CA0-42BA-88B5-A01E4C3A934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id="{D2CAD5A3-1087-41EF-BC0D-FAB45821ABD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id="{9E69EFE5-D8DD-48EA-8222-3D99D55F64E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52" name="TextBox 1">
          <a:extLst>
            <a:ext uri="{FF2B5EF4-FFF2-40B4-BE49-F238E27FC236}">
              <a16:creationId xmlns:a16="http://schemas.microsoft.com/office/drawing/2014/main" id="{3140E0E4-53FE-4CFC-AA2D-FC3C01E9F86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id="{D1F5CDA7-6F88-4029-97FA-22C2D1E2BF0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id="{DCDF8EE0-DDB0-403C-9380-2F937D0505F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55" name="TextBox 1">
          <a:extLst>
            <a:ext uri="{FF2B5EF4-FFF2-40B4-BE49-F238E27FC236}">
              <a16:creationId xmlns:a16="http://schemas.microsoft.com/office/drawing/2014/main" id="{AC246DD1-C7D9-4670-AD6C-36783BC1FCC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id="{E38129C8-FB15-4A7E-B85F-AA7D60BFC7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id="{A6804F90-C91B-4919-9C0E-1A7DC9B6C65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58" name="TextBox 1">
          <a:extLst>
            <a:ext uri="{FF2B5EF4-FFF2-40B4-BE49-F238E27FC236}">
              <a16:creationId xmlns:a16="http://schemas.microsoft.com/office/drawing/2014/main" id="{802A287B-F49F-4473-BB37-510852506A8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id="{6B8E3CCA-32BA-4AA1-A51E-5DED9A2037F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id="{8EB723BB-6967-4952-9F7A-BF376D8266F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61" name="TextBox 1">
          <a:extLst>
            <a:ext uri="{FF2B5EF4-FFF2-40B4-BE49-F238E27FC236}">
              <a16:creationId xmlns:a16="http://schemas.microsoft.com/office/drawing/2014/main" id="{4C1A2629-3607-4419-8AE4-FD6FDD64AB6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id="{9CAFD74C-8262-44DE-A0F1-FAE28358662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id="{60399AD7-FE7C-46C7-B972-C5EA5ED830AF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8764" name="TextBox 1">
          <a:extLst>
            <a:ext uri="{FF2B5EF4-FFF2-40B4-BE49-F238E27FC236}">
              <a16:creationId xmlns:a16="http://schemas.microsoft.com/office/drawing/2014/main" id="{AD8AF212-CDEF-48E5-9544-157FD9D7BB32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id="{0C8544F5-56B4-476D-8972-8F6A42B1076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id="{8DBAC4C0-84ED-43A2-97E9-34861132960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67" name="TextBox 1">
          <a:extLst>
            <a:ext uri="{FF2B5EF4-FFF2-40B4-BE49-F238E27FC236}">
              <a16:creationId xmlns:a16="http://schemas.microsoft.com/office/drawing/2014/main" id="{B84E6ADC-7FCD-4B08-9706-79904168EDF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id="{22211F69-464F-4340-9F88-3537EDB99C3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id="{334B6E18-5DDF-4A55-9185-117B1EF65A1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70" name="TextBox 1">
          <a:extLst>
            <a:ext uri="{FF2B5EF4-FFF2-40B4-BE49-F238E27FC236}">
              <a16:creationId xmlns:a16="http://schemas.microsoft.com/office/drawing/2014/main" id="{995A9D82-E63E-4489-BC5A-083C76298A7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id="{ED50F061-DB55-4158-8202-7B357909F98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id="{08D281F6-40BE-474E-84DA-E535056C482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73" name="TextBox 1">
          <a:extLst>
            <a:ext uri="{FF2B5EF4-FFF2-40B4-BE49-F238E27FC236}">
              <a16:creationId xmlns:a16="http://schemas.microsoft.com/office/drawing/2014/main" id="{4DDBE2F3-239D-4A99-B737-57B73C8FCF4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id="{44FC21C8-98C8-41B8-B856-6FB01FE6F20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id="{CFEF218B-ED29-4D91-A78C-EEA6E10B60A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76" name="TextBox 1">
          <a:extLst>
            <a:ext uri="{FF2B5EF4-FFF2-40B4-BE49-F238E27FC236}">
              <a16:creationId xmlns:a16="http://schemas.microsoft.com/office/drawing/2014/main" id="{31005E51-73C2-477A-B50A-897FB839D1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id="{18437812-AD8E-44EB-AF08-C8DC09FAA30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id="{311A0FF2-4507-4F27-9924-EA6B2CE810F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79" name="TextBox 1">
          <a:extLst>
            <a:ext uri="{FF2B5EF4-FFF2-40B4-BE49-F238E27FC236}">
              <a16:creationId xmlns:a16="http://schemas.microsoft.com/office/drawing/2014/main" id="{5529A664-DF2B-4440-9F52-1EF6868145D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id="{68F2C6BE-383A-463B-8062-B6DBD2E42A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id="{AF9E9613-2BE9-468D-8B2D-DDD74808C04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82" name="TextBox 1">
          <a:extLst>
            <a:ext uri="{FF2B5EF4-FFF2-40B4-BE49-F238E27FC236}">
              <a16:creationId xmlns:a16="http://schemas.microsoft.com/office/drawing/2014/main" id="{2E32255E-2215-4A0D-A5C7-E8AF4AC046C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id="{E7A5F04F-0D9C-4143-94F4-B082759AEBC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id="{77959675-859F-4161-89EC-1AF7E91F065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85" name="TextBox 1">
          <a:extLst>
            <a:ext uri="{FF2B5EF4-FFF2-40B4-BE49-F238E27FC236}">
              <a16:creationId xmlns:a16="http://schemas.microsoft.com/office/drawing/2014/main" id="{F18C040F-9986-4BB4-B0D3-AEE8195A0FA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id="{DA269C56-3676-4DE3-836C-D308C912B1B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id="{379A2F48-941D-44AF-95B1-10A78926F02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88" name="TextBox 1">
          <a:extLst>
            <a:ext uri="{FF2B5EF4-FFF2-40B4-BE49-F238E27FC236}">
              <a16:creationId xmlns:a16="http://schemas.microsoft.com/office/drawing/2014/main" id="{E4134977-1BF5-48C4-8B89-5BC2ADCF425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id="{B7C748AF-CE10-4118-9191-35EC8263242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id="{46012D12-C4B3-464D-B46C-06A6E8F09C9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91" name="TextBox 1">
          <a:extLst>
            <a:ext uri="{FF2B5EF4-FFF2-40B4-BE49-F238E27FC236}">
              <a16:creationId xmlns:a16="http://schemas.microsoft.com/office/drawing/2014/main" id="{26178D8A-0774-49EF-BB9E-BEF8F56DA72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id="{C3019922-F25D-4DA7-8C7C-C284FED8F9A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id="{7F973485-2E0A-47AF-9A77-8EBF761AC10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94" name="TextBox 1">
          <a:extLst>
            <a:ext uri="{FF2B5EF4-FFF2-40B4-BE49-F238E27FC236}">
              <a16:creationId xmlns:a16="http://schemas.microsoft.com/office/drawing/2014/main" id="{9B2D460B-A13D-41DB-BC4E-056F88FACF9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id="{329B6B6A-06A7-4E15-A3CA-1DAF4CE4B4E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id="{292CF18D-D861-4CBE-A37F-83456BBAB06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97" name="TextBox 1">
          <a:extLst>
            <a:ext uri="{FF2B5EF4-FFF2-40B4-BE49-F238E27FC236}">
              <a16:creationId xmlns:a16="http://schemas.microsoft.com/office/drawing/2014/main" id="{326C892F-F973-4E70-8545-21B50D6B8DA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id="{13C75A93-4A55-4B5E-AADF-B759AF229B6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id="{8D2D1D3B-E721-46E5-82CF-F1CAFFB3FBA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00" name="TextBox 1">
          <a:extLst>
            <a:ext uri="{FF2B5EF4-FFF2-40B4-BE49-F238E27FC236}">
              <a16:creationId xmlns:a16="http://schemas.microsoft.com/office/drawing/2014/main" id="{603AC483-E5FC-4165-B118-FD90F65017B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id="{AEC1E913-215A-4478-81B2-D77F6290D49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id="{0BEB0887-6BCE-4C7E-9113-DBEEC075D01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03" name="TextBox 1">
          <a:extLst>
            <a:ext uri="{FF2B5EF4-FFF2-40B4-BE49-F238E27FC236}">
              <a16:creationId xmlns:a16="http://schemas.microsoft.com/office/drawing/2014/main" id="{7BD14CB9-6816-4DBD-8DE7-6C75D0B31B4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id="{98E446A6-47DD-485C-A933-CB353F13787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id="{2CD4058C-17A1-460F-B6A7-3BF761C7977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06" name="TextBox 1">
          <a:extLst>
            <a:ext uri="{FF2B5EF4-FFF2-40B4-BE49-F238E27FC236}">
              <a16:creationId xmlns:a16="http://schemas.microsoft.com/office/drawing/2014/main" id="{7D828620-C068-49A4-BCA9-015F6E9AB4B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id="{2B6C5826-E053-4BB6-BD4D-208B2B8FA02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id="{ADF340EA-B76F-4CD7-967A-FD868BAE425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09" name="TextBox 1">
          <a:extLst>
            <a:ext uri="{FF2B5EF4-FFF2-40B4-BE49-F238E27FC236}">
              <a16:creationId xmlns:a16="http://schemas.microsoft.com/office/drawing/2014/main" id="{FB81577E-A75E-4CBE-B2F6-96E25528090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id="{DEFB6A5C-2242-4BB6-B86B-B81FBE3FBA4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id="{7A61D90E-B4BD-4746-B37F-3C6A7C0CA588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8812" name="TextBox 1">
          <a:extLst>
            <a:ext uri="{FF2B5EF4-FFF2-40B4-BE49-F238E27FC236}">
              <a16:creationId xmlns:a16="http://schemas.microsoft.com/office/drawing/2014/main" id="{F15AFF81-6A1F-4F14-9327-F982965F399A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id="{C47A0E87-6062-414F-BB8A-B1150CE3A9A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id="{ADB71E3C-744E-4535-9F77-AB621F06060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15" name="TextBox 1">
          <a:extLst>
            <a:ext uri="{FF2B5EF4-FFF2-40B4-BE49-F238E27FC236}">
              <a16:creationId xmlns:a16="http://schemas.microsoft.com/office/drawing/2014/main" id="{25C4B5A7-9DCC-4720-9D8D-A7ACC3D61DC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id="{4C365041-859B-4053-BCF0-B2831D5581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id="{A55FF3BB-BDD4-49CB-BB12-11325987BD4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18" name="TextBox 1">
          <a:extLst>
            <a:ext uri="{FF2B5EF4-FFF2-40B4-BE49-F238E27FC236}">
              <a16:creationId xmlns:a16="http://schemas.microsoft.com/office/drawing/2014/main" id="{FD7EBF1D-EF59-4651-8A9C-B496849CA58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id="{6A2B8EEF-C3D1-4C84-B38F-901F95C1950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id="{8090ADE9-A009-4BF2-86B2-20624865D85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21" name="TextBox 1">
          <a:extLst>
            <a:ext uri="{FF2B5EF4-FFF2-40B4-BE49-F238E27FC236}">
              <a16:creationId xmlns:a16="http://schemas.microsoft.com/office/drawing/2014/main" id="{2FF32A3D-44DF-4E47-ADF9-59BC6BAB90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id="{385262B3-0964-4CA8-BE51-26CB1B4E3F1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id="{4C07B22A-86C1-45E1-8B24-8BCE5561514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24" name="TextBox 1">
          <a:extLst>
            <a:ext uri="{FF2B5EF4-FFF2-40B4-BE49-F238E27FC236}">
              <a16:creationId xmlns:a16="http://schemas.microsoft.com/office/drawing/2014/main" id="{B711F226-FD66-42A4-A909-AF18F59B079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id="{7CD13542-97F7-4A65-A1DB-B9087B909F8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id="{D154CBD8-1126-4F1C-AF9F-D37E86264C1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27" name="TextBox 1">
          <a:extLst>
            <a:ext uri="{FF2B5EF4-FFF2-40B4-BE49-F238E27FC236}">
              <a16:creationId xmlns:a16="http://schemas.microsoft.com/office/drawing/2014/main" id="{959EC24B-1F2D-4405-B296-905623069DC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id="{6CF5F8E7-0FE1-407A-BD66-EDB2EE0C35B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id="{62138D7E-3E0A-43B9-80FA-371C13F0979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30" name="TextBox 1">
          <a:extLst>
            <a:ext uri="{FF2B5EF4-FFF2-40B4-BE49-F238E27FC236}">
              <a16:creationId xmlns:a16="http://schemas.microsoft.com/office/drawing/2014/main" id="{BCFCFE9A-1E89-427C-8D94-4AA2838254E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id="{ED14535A-BD32-4203-8666-EA07AF1E6B4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id="{0E253535-0AB9-4AD7-8953-F1B5601D138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33" name="TextBox 1">
          <a:extLst>
            <a:ext uri="{FF2B5EF4-FFF2-40B4-BE49-F238E27FC236}">
              <a16:creationId xmlns:a16="http://schemas.microsoft.com/office/drawing/2014/main" id="{DFF5766F-6D28-41AF-8633-0A1C8F16FDF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id="{F9892366-43DA-4F36-BC38-2D3517A200F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id="{E5C389FA-886E-4B92-BCBB-2BF4A5E84C9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36" name="TextBox 1">
          <a:extLst>
            <a:ext uri="{FF2B5EF4-FFF2-40B4-BE49-F238E27FC236}">
              <a16:creationId xmlns:a16="http://schemas.microsoft.com/office/drawing/2014/main" id="{FE5A5CDE-86B9-4F5E-AD30-0933A40253A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id="{3E75CA9B-ED2A-48E5-8FEA-88C062C4346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id="{FEE1973D-566F-4F24-A28F-26AA25CD161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39" name="TextBox 1">
          <a:extLst>
            <a:ext uri="{FF2B5EF4-FFF2-40B4-BE49-F238E27FC236}">
              <a16:creationId xmlns:a16="http://schemas.microsoft.com/office/drawing/2014/main" id="{ACAC50F4-D903-41B6-8AF0-0479AF80DBA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id="{589BE45B-4D35-4684-B50D-5EFA31A46B8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id="{2FC3960E-D041-4B41-A207-576556A1022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42" name="TextBox 1">
          <a:extLst>
            <a:ext uri="{FF2B5EF4-FFF2-40B4-BE49-F238E27FC236}">
              <a16:creationId xmlns:a16="http://schemas.microsoft.com/office/drawing/2014/main" id="{5F5586F2-AB17-4446-BC05-459B68DCB21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id="{8E9A9C59-4C9E-45DB-AA6F-0CE69A1CADB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id="{19615C2F-136A-427B-8998-90D1FFBE4EF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45" name="TextBox 1">
          <a:extLst>
            <a:ext uri="{FF2B5EF4-FFF2-40B4-BE49-F238E27FC236}">
              <a16:creationId xmlns:a16="http://schemas.microsoft.com/office/drawing/2014/main" id="{9C98B1AB-739E-45D9-B01A-0075317131D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id="{37129A6E-F704-45B8-85E1-36FDB50EBD3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id="{EF0BFF39-CEC7-4119-B7C4-2160905F310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48" name="TextBox 1">
          <a:extLst>
            <a:ext uri="{FF2B5EF4-FFF2-40B4-BE49-F238E27FC236}">
              <a16:creationId xmlns:a16="http://schemas.microsoft.com/office/drawing/2014/main" id="{4E639F10-6A2B-413C-BB34-E6F4286F5A6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id="{987B3431-E744-4911-A678-D35122B7045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id="{56856D5B-E7DC-4435-A828-FFB2185E0D6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51" name="TextBox 1">
          <a:extLst>
            <a:ext uri="{FF2B5EF4-FFF2-40B4-BE49-F238E27FC236}">
              <a16:creationId xmlns:a16="http://schemas.microsoft.com/office/drawing/2014/main" id="{3A76ED76-87E4-484D-9EF5-30234E24804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id="{B4AA8953-87C3-4681-962E-FD9D6285183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id="{C6D8AB96-30F9-4BBF-8762-A9094E09A3A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54" name="TextBox 1">
          <a:extLst>
            <a:ext uri="{FF2B5EF4-FFF2-40B4-BE49-F238E27FC236}">
              <a16:creationId xmlns:a16="http://schemas.microsoft.com/office/drawing/2014/main" id="{13B5679E-57EE-4E4D-97BB-D80705B7D0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id="{02D7B370-70FB-4CC6-ADA1-A1433CDE43B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id="{78F4CEAC-A646-4A08-A8DF-87BFA873F9A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57" name="TextBox 1">
          <a:extLst>
            <a:ext uri="{FF2B5EF4-FFF2-40B4-BE49-F238E27FC236}">
              <a16:creationId xmlns:a16="http://schemas.microsoft.com/office/drawing/2014/main" id="{8B97CA59-2ABB-47DF-BAAF-254DA839FEC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id="{D3AA83C4-89EF-485A-8DC9-42244864494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id="{963780DD-BE97-49B0-A401-2DCE140320AA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8860" name="TextBox 1">
          <a:extLst>
            <a:ext uri="{FF2B5EF4-FFF2-40B4-BE49-F238E27FC236}">
              <a16:creationId xmlns:a16="http://schemas.microsoft.com/office/drawing/2014/main" id="{D02B509F-6A73-4801-9D2A-D9B89A4E2934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id="{E7C6CC59-DDA9-4E6E-A38A-A8BA01C8CD7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id="{2670CF08-7009-4588-B5BD-00C56517F60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63" name="TextBox 1">
          <a:extLst>
            <a:ext uri="{FF2B5EF4-FFF2-40B4-BE49-F238E27FC236}">
              <a16:creationId xmlns:a16="http://schemas.microsoft.com/office/drawing/2014/main" id="{A9D138AF-1EF3-4DFA-938F-97B98C0573B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id="{79DF021A-D298-4EDD-8657-C71D4B6A965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id="{E7B6DD88-4687-4FB6-B154-173F7BC7180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66" name="TextBox 1">
          <a:extLst>
            <a:ext uri="{FF2B5EF4-FFF2-40B4-BE49-F238E27FC236}">
              <a16:creationId xmlns:a16="http://schemas.microsoft.com/office/drawing/2014/main" id="{58063CF9-5E7D-47FA-B425-93056270E78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id="{D723F216-4A99-421B-A453-4F5AF3525F5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id="{F5EC236C-688B-42D5-A2EE-21D85FB693B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69" name="TextBox 1">
          <a:extLst>
            <a:ext uri="{FF2B5EF4-FFF2-40B4-BE49-F238E27FC236}">
              <a16:creationId xmlns:a16="http://schemas.microsoft.com/office/drawing/2014/main" id="{C82EA6D6-1986-4279-B472-BC01B8DDF85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id="{EB7B18DF-0C6D-4ABA-AB4C-F65EC44AF72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id="{AE722EA1-26B0-4D92-96EC-76119E64178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72" name="TextBox 1">
          <a:extLst>
            <a:ext uri="{FF2B5EF4-FFF2-40B4-BE49-F238E27FC236}">
              <a16:creationId xmlns:a16="http://schemas.microsoft.com/office/drawing/2014/main" id="{68ED1BFD-1A9A-41E5-A522-85579B4533C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id="{E294FE6F-7613-4464-88FD-763731C0E77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id="{D279C866-8F58-49CA-94BD-C95B6D0B82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75" name="TextBox 1">
          <a:extLst>
            <a:ext uri="{FF2B5EF4-FFF2-40B4-BE49-F238E27FC236}">
              <a16:creationId xmlns:a16="http://schemas.microsoft.com/office/drawing/2014/main" id="{C5DF1981-F50E-478F-970C-70258E0CD17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id="{DBA43D85-36C9-4426-BAD9-762CC178747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id="{3A5FDFCB-8B84-44A5-AFD5-984A93F75DC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78" name="TextBox 1">
          <a:extLst>
            <a:ext uri="{FF2B5EF4-FFF2-40B4-BE49-F238E27FC236}">
              <a16:creationId xmlns:a16="http://schemas.microsoft.com/office/drawing/2014/main" id="{1B1A6E41-5D44-48CD-B8B7-27E00FC8858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id="{FABC6E6A-4A19-422D-8AE3-B88EBBD611F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id="{BAC4011F-230F-4CA9-91A2-CCA8E91FC3B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81" name="TextBox 1">
          <a:extLst>
            <a:ext uri="{FF2B5EF4-FFF2-40B4-BE49-F238E27FC236}">
              <a16:creationId xmlns:a16="http://schemas.microsoft.com/office/drawing/2014/main" id="{8D3748B7-4736-40DA-9C52-D127E047F75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id="{1DE05D0C-E5E5-456F-B2BA-BC8ABE08147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id="{41DE7BA9-0EC6-4028-8C04-33869325B1C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84" name="TextBox 1">
          <a:extLst>
            <a:ext uri="{FF2B5EF4-FFF2-40B4-BE49-F238E27FC236}">
              <a16:creationId xmlns:a16="http://schemas.microsoft.com/office/drawing/2014/main" id="{950CF24C-D520-4EB9-8A66-4FF9623BCB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id="{59D5A5D3-C144-4277-BA43-3843892585D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id="{F83D52AB-F016-4FE7-ACF1-671E274812D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87" name="TextBox 1">
          <a:extLst>
            <a:ext uri="{FF2B5EF4-FFF2-40B4-BE49-F238E27FC236}">
              <a16:creationId xmlns:a16="http://schemas.microsoft.com/office/drawing/2014/main" id="{6928E289-E2CE-499D-B71B-F1C20942335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id="{FEE6DBC4-962A-4609-B4AA-094FCB7ED1E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id="{6600739A-6CD9-40CD-92A4-4F00834C71E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90" name="TextBox 1">
          <a:extLst>
            <a:ext uri="{FF2B5EF4-FFF2-40B4-BE49-F238E27FC236}">
              <a16:creationId xmlns:a16="http://schemas.microsoft.com/office/drawing/2014/main" id="{C35FE5D3-3F0A-4CF7-A3DE-2EAFCC96D3E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id="{99D28230-5FE1-4DD9-8E74-130241524A0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id="{21964E14-A328-48D8-8A3A-2ACB6E2FD49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93" name="TextBox 1">
          <a:extLst>
            <a:ext uri="{FF2B5EF4-FFF2-40B4-BE49-F238E27FC236}">
              <a16:creationId xmlns:a16="http://schemas.microsoft.com/office/drawing/2014/main" id="{8AD4F42B-1C9E-4B7E-AAEE-87E09A7E073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id="{406DA86B-C852-44D2-A702-2361ED09EF7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id="{00F2A4F6-FF36-447D-83FD-F13724E3E4F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96" name="TextBox 1">
          <a:extLst>
            <a:ext uri="{FF2B5EF4-FFF2-40B4-BE49-F238E27FC236}">
              <a16:creationId xmlns:a16="http://schemas.microsoft.com/office/drawing/2014/main" id="{50806B07-EF3A-4FF3-8C29-5221A42FDC2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id="{6C9625F4-6A3E-4FC5-8E72-D3CB9B3EC4A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id="{70344E2F-9908-4237-9A0D-46EF8D08FB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899" name="TextBox 1">
          <a:extLst>
            <a:ext uri="{FF2B5EF4-FFF2-40B4-BE49-F238E27FC236}">
              <a16:creationId xmlns:a16="http://schemas.microsoft.com/office/drawing/2014/main" id="{6E9C6F3F-7B1C-4034-A3AA-9CB0DDDB7B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id="{87D256B2-19A1-4976-9233-F1423B77FF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id="{D497B285-B483-4699-AD17-C2272BDA940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02" name="TextBox 1">
          <a:extLst>
            <a:ext uri="{FF2B5EF4-FFF2-40B4-BE49-F238E27FC236}">
              <a16:creationId xmlns:a16="http://schemas.microsoft.com/office/drawing/2014/main" id="{3115E2F7-7522-494E-B4C0-98B7FD0B151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id="{30E6992A-4E2F-4F36-B3BE-5711BB44E7D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id="{42789892-92A4-41AD-A9DA-F25D4128B03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05" name="TextBox 1">
          <a:extLst>
            <a:ext uri="{FF2B5EF4-FFF2-40B4-BE49-F238E27FC236}">
              <a16:creationId xmlns:a16="http://schemas.microsoft.com/office/drawing/2014/main" id="{11E4928A-B46B-4502-B3FA-15763E53955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id="{4C9704AF-0CF1-4DD5-BD88-FBBB39544DE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id="{688A5A0A-1A06-4D68-84B2-82E703BB3EFD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8908" name="TextBox 1">
          <a:extLst>
            <a:ext uri="{FF2B5EF4-FFF2-40B4-BE49-F238E27FC236}">
              <a16:creationId xmlns:a16="http://schemas.microsoft.com/office/drawing/2014/main" id="{84BBF1CE-3260-4D12-B60E-F1FA33953DE0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id="{F4C1B3BF-FCEB-457A-AA46-5D3FD0E918F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id="{FBBC2AB3-DF2A-4D68-B4F9-E4EAC1EDA2E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11" name="TextBox 1">
          <a:extLst>
            <a:ext uri="{FF2B5EF4-FFF2-40B4-BE49-F238E27FC236}">
              <a16:creationId xmlns:a16="http://schemas.microsoft.com/office/drawing/2014/main" id="{851E5180-6C87-453D-B2A3-0D2F67AE73D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id="{7A10BC2F-7383-46E0-96F2-B7F7C76F89F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id="{9A97451B-C760-47A1-BFFA-DD983750ED6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14" name="TextBox 1">
          <a:extLst>
            <a:ext uri="{FF2B5EF4-FFF2-40B4-BE49-F238E27FC236}">
              <a16:creationId xmlns:a16="http://schemas.microsoft.com/office/drawing/2014/main" id="{C1F989D3-7042-48DB-8158-BD715D649AE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id="{FA3587E2-DC68-46A4-BB65-DCFEBF84E49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id="{2CF6ED00-D99E-405B-B53A-429A92C3408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17" name="TextBox 1">
          <a:extLst>
            <a:ext uri="{FF2B5EF4-FFF2-40B4-BE49-F238E27FC236}">
              <a16:creationId xmlns:a16="http://schemas.microsoft.com/office/drawing/2014/main" id="{406F4A70-E0A5-479C-9C08-A4073419F34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id="{8F82AD0A-BCA9-4F31-B554-852D932E83A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id="{0484CE92-418A-4C5C-810C-599DAE1E15E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20" name="TextBox 1">
          <a:extLst>
            <a:ext uri="{FF2B5EF4-FFF2-40B4-BE49-F238E27FC236}">
              <a16:creationId xmlns:a16="http://schemas.microsoft.com/office/drawing/2014/main" id="{0CC9B33E-9C3E-4836-BDAC-6C4D7EFE2CE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id="{F9AFDDE7-344E-411B-8C2B-98116A586C6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id="{353D3AEB-C086-4592-BA91-ED5E98F6E1B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23" name="TextBox 1">
          <a:extLst>
            <a:ext uri="{FF2B5EF4-FFF2-40B4-BE49-F238E27FC236}">
              <a16:creationId xmlns:a16="http://schemas.microsoft.com/office/drawing/2014/main" id="{94B44D03-181C-4A0C-A9DD-79492C83020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id="{A53ABFE0-0227-413B-9BB7-BAD18BD58E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id="{1F0EA208-C613-427A-8A24-CFCB0D983FD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26" name="TextBox 1">
          <a:extLst>
            <a:ext uri="{FF2B5EF4-FFF2-40B4-BE49-F238E27FC236}">
              <a16:creationId xmlns:a16="http://schemas.microsoft.com/office/drawing/2014/main" id="{F85BE0B0-0F5D-4B10-AF88-5F49E214D37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id="{1FA4A225-26AF-4816-BD0B-46852300CD8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id="{CEF37781-2B15-4001-A8FF-0E87F8D939A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29" name="TextBox 1">
          <a:extLst>
            <a:ext uri="{FF2B5EF4-FFF2-40B4-BE49-F238E27FC236}">
              <a16:creationId xmlns:a16="http://schemas.microsoft.com/office/drawing/2014/main" id="{442113B0-5DAE-4639-BB93-7769CAECBFE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id="{7600F0F3-C64A-4608-9F29-4D33E715E0B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id="{FD6AA955-2526-4D88-9F71-D453F2ED39E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32" name="TextBox 1">
          <a:extLst>
            <a:ext uri="{FF2B5EF4-FFF2-40B4-BE49-F238E27FC236}">
              <a16:creationId xmlns:a16="http://schemas.microsoft.com/office/drawing/2014/main" id="{7A21F6ED-91FA-46AB-A140-615A7D0E803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id="{417C972A-5A59-4182-8CA9-53FCBBFE1D3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id="{BB0F4104-E5D9-40AC-AFD2-5051981BDA5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35" name="TextBox 1">
          <a:extLst>
            <a:ext uri="{FF2B5EF4-FFF2-40B4-BE49-F238E27FC236}">
              <a16:creationId xmlns:a16="http://schemas.microsoft.com/office/drawing/2014/main" id="{49C46110-5434-403F-8A76-FEB5BE09410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id="{C3618AA9-D2A2-46BA-94D0-C9537379E61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id="{75EFCE87-A5FE-499B-B446-734C7EC9652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38" name="TextBox 1">
          <a:extLst>
            <a:ext uri="{FF2B5EF4-FFF2-40B4-BE49-F238E27FC236}">
              <a16:creationId xmlns:a16="http://schemas.microsoft.com/office/drawing/2014/main" id="{086FC7DF-4C28-4C31-99A1-BB36C0CA97A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id="{FA143353-B6EC-4361-87F5-5CE1969263F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id="{83D83EC2-6D04-4356-9623-F562380B453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41" name="TextBox 1">
          <a:extLst>
            <a:ext uri="{FF2B5EF4-FFF2-40B4-BE49-F238E27FC236}">
              <a16:creationId xmlns:a16="http://schemas.microsoft.com/office/drawing/2014/main" id="{F9DC6BA1-A25B-4FE1-84D5-2421B4A9CB4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id="{D45894FC-344B-4FE7-846D-5372BCBB161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id="{F5E18336-BD38-47AF-AED1-1458A26CCC4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44" name="TextBox 1">
          <a:extLst>
            <a:ext uri="{FF2B5EF4-FFF2-40B4-BE49-F238E27FC236}">
              <a16:creationId xmlns:a16="http://schemas.microsoft.com/office/drawing/2014/main" id="{6BB7355F-CFE8-4A0F-9C9A-0D3A66D82B9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id="{25D66590-FBC2-4815-869B-F39C5C192B5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id="{C4EECBCA-C920-44F8-8DAE-9768FEFFA10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47" name="TextBox 1">
          <a:extLst>
            <a:ext uri="{FF2B5EF4-FFF2-40B4-BE49-F238E27FC236}">
              <a16:creationId xmlns:a16="http://schemas.microsoft.com/office/drawing/2014/main" id="{BDC436EF-3FAF-4BC9-9EA2-698F52A97A8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id="{492B697A-9C6E-4F8B-9F1D-53F578918CA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id="{304552B8-476B-4F7E-958F-693925DF7D3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50" name="TextBox 1">
          <a:extLst>
            <a:ext uri="{FF2B5EF4-FFF2-40B4-BE49-F238E27FC236}">
              <a16:creationId xmlns:a16="http://schemas.microsoft.com/office/drawing/2014/main" id="{F7CF9024-80CF-4A91-8BCA-96920D43829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id="{7B8F7719-5CA3-47C7-B0E5-5729CE9B419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id="{B5869A27-46EB-4DB7-93B9-6E8DA359C67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53" name="TextBox 1">
          <a:extLst>
            <a:ext uri="{FF2B5EF4-FFF2-40B4-BE49-F238E27FC236}">
              <a16:creationId xmlns:a16="http://schemas.microsoft.com/office/drawing/2014/main" id="{17BD340C-BB78-48DA-B168-496B17EC21B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id="{9AAC2C3D-CC44-4B72-BBE5-71E1A114746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id="{747956FA-FE93-4395-8BB0-5BF8C81B93D2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8956" name="TextBox 1">
          <a:extLst>
            <a:ext uri="{FF2B5EF4-FFF2-40B4-BE49-F238E27FC236}">
              <a16:creationId xmlns:a16="http://schemas.microsoft.com/office/drawing/2014/main" id="{0CFE2396-4ADB-4458-89E8-6A86D925978D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id="{69FA1572-E426-428A-871A-EDB1D517A06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id="{6626AD3D-0F7B-4F63-9BA3-45AE7957FF5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59" name="TextBox 1">
          <a:extLst>
            <a:ext uri="{FF2B5EF4-FFF2-40B4-BE49-F238E27FC236}">
              <a16:creationId xmlns:a16="http://schemas.microsoft.com/office/drawing/2014/main" id="{ABF80774-BC68-4289-BBDE-89478EA642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id="{FFD1D157-94D7-4DBC-A658-4A29FD684BC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id="{A35EC458-54A9-4459-84CC-AE35CE34088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62" name="TextBox 1">
          <a:extLst>
            <a:ext uri="{FF2B5EF4-FFF2-40B4-BE49-F238E27FC236}">
              <a16:creationId xmlns:a16="http://schemas.microsoft.com/office/drawing/2014/main" id="{F061C406-4AF6-477F-8546-E3EFF65BAE8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id="{368B4363-81BE-4AC0-9EA0-0ED46B0DC27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id="{0DF377A4-5573-4DDA-B882-F56E23028EA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65" name="TextBox 1">
          <a:extLst>
            <a:ext uri="{FF2B5EF4-FFF2-40B4-BE49-F238E27FC236}">
              <a16:creationId xmlns:a16="http://schemas.microsoft.com/office/drawing/2014/main" id="{A3B256DB-70B6-4AAB-B039-B6117A22311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id="{BA9FD1D0-5488-4DF4-962A-6E52959D912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id="{24086B97-2F2F-4190-B6A5-6C1F73BC176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68" name="TextBox 1">
          <a:extLst>
            <a:ext uri="{FF2B5EF4-FFF2-40B4-BE49-F238E27FC236}">
              <a16:creationId xmlns:a16="http://schemas.microsoft.com/office/drawing/2014/main" id="{4B1A3105-A6E4-4B37-9E79-904A69A756F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id="{4F2021BC-2801-4369-8B3A-AF4D827A89E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id="{97F89A88-98B2-4F09-B5B4-2265C9687CB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71" name="TextBox 1">
          <a:extLst>
            <a:ext uri="{FF2B5EF4-FFF2-40B4-BE49-F238E27FC236}">
              <a16:creationId xmlns:a16="http://schemas.microsoft.com/office/drawing/2014/main" id="{2C343A0C-8679-4475-9A83-25A168058BA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id="{5C1AF121-1B11-44EA-91C2-29BDB78A698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id="{740E6AC4-38FF-4F76-A3CE-6F2BA74DDA4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74" name="TextBox 1">
          <a:extLst>
            <a:ext uri="{FF2B5EF4-FFF2-40B4-BE49-F238E27FC236}">
              <a16:creationId xmlns:a16="http://schemas.microsoft.com/office/drawing/2014/main" id="{BD9E0267-5DBB-4DE5-89F5-A8BE0E5BF6C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id="{2DB40C0D-FC7E-4114-A860-379BF8BAAD6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id="{97D4719A-CDFD-4195-9F88-5D73D9140F9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77" name="TextBox 1">
          <a:extLst>
            <a:ext uri="{FF2B5EF4-FFF2-40B4-BE49-F238E27FC236}">
              <a16:creationId xmlns:a16="http://schemas.microsoft.com/office/drawing/2014/main" id="{74A80A1A-5EBC-4832-BE59-E9F3C926A23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id="{AFAB5300-CD97-40D5-87C5-ED1096DA5E5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id="{C628C1A6-CC43-4B26-A627-F8B0DD4A094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80" name="TextBox 1">
          <a:extLst>
            <a:ext uri="{FF2B5EF4-FFF2-40B4-BE49-F238E27FC236}">
              <a16:creationId xmlns:a16="http://schemas.microsoft.com/office/drawing/2014/main" id="{9C1588FC-CF4C-4BF6-AB03-40E3B2FF58C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id="{E5183923-6937-4E57-B937-2754AA5FE23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id="{808A2B7F-0FFF-4F2C-8C2C-A5A4D7E60F3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83" name="TextBox 1">
          <a:extLst>
            <a:ext uri="{FF2B5EF4-FFF2-40B4-BE49-F238E27FC236}">
              <a16:creationId xmlns:a16="http://schemas.microsoft.com/office/drawing/2014/main" id="{D00F39AC-1F99-4CED-98AB-04390842D18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id="{B354E7E7-86EE-4520-8F3A-5FF17F732F1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id="{6FD8472A-024A-49B0-A69A-CD7A0DA7DC1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86" name="TextBox 1">
          <a:extLst>
            <a:ext uri="{FF2B5EF4-FFF2-40B4-BE49-F238E27FC236}">
              <a16:creationId xmlns:a16="http://schemas.microsoft.com/office/drawing/2014/main" id="{4DA72B44-C31D-4D21-8345-56D6CFF40B6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id="{3E387ABC-AD04-4A8E-B229-FA5C8E2134E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id="{0776E327-38A0-44B7-B50D-EB7C0BBA1C0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89" name="TextBox 1">
          <a:extLst>
            <a:ext uri="{FF2B5EF4-FFF2-40B4-BE49-F238E27FC236}">
              <a16:creationId xmlns:a16="http://schemas.microsoft.com/office/drawing/2014/main" id="{105D1E79-23BC-4EAF-B424-257656C8EF2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id="{2F793769-1960-43D4-8D98-BF2BBD70514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id="{6A96813D-ED43-4B14-BB21-2FC400C5DE3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92" name="TextBox 1">
          <a:extLst>
            <a:ext uri="{FF2B5EF4-FFF2-40B4-BE49-F238E27FC236}">
              <a16:creationId xmlns:a16="http://schemas.microsoft.com/office/drawing/2014/main" id="{86B525A5-8FB8-4829-80BD-21A2EF7D817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id="{0846DEA9-F6DF-45D2-8C22-EFF9E3631A2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id="{42D38ACB-843D-4E71-8ABC-23722FACA43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95" name="TextBox 1">
          <a:extLst>
            <a:ext uri="{FF2B5EF4-FFF2-40B4-BE49-F238E27FC236}">
              <a16:creationId xmlns:a16="http://schemas.microsoft.com/office/drawing/2014/main" id="{D44E96D8-8BF3-43AD-AD4C-2D3B8EEB752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id="{5F5339CA-1123-4A4A-A981-06D68A5518E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id="{0AA26ACD-C0D0-419B-B787-907BA2F3CB0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98" name="TextBox 1">
          <a:extLst>
            <a:ext uri="{FF2B5EF4-FFF2-40B4-BE49-F238E27FC236}">
              <a16:creationId xmlns:a16="http://schemas.microsoft.com/office/drawing/2014/main" id="{596DDBE5-4050-4009-81ED-6BEB0E54C5D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id="{AA10F6C7-F73C-4AF0-BA0B-F42437004A4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id="{4CBCEB97-EC8B-4323-BF51-9522E745C4B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01" name="TextBox 1">
          <a:extLst>
            <a:ext uri="{FF2B5EF4-FFF2-40B4-BE49-F238E27FC236}">
              <a16:creationId xmlns:a16="http://schemas.microsoft.com/office/drawing/2014/main" id="{E47B88A0-217E-43BC-AAE8-401422AF87B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id="{1E7C0304-45A8-40A0-B9ED-D6276F7180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id="{78E86771-825E-4E02-A6FD-2CD547B25DE8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004" name="TextBox 1">
          <a:extLst>
            <a:ext uri="{FF2B5EF4-FFF2-40B4-BE49-F238E27FC236}">
              <a16:creationId xmlns:a16="http://schemas.microsoft.com/office/drawing/2014/main" id="{198F498E-AAB8-471D-BAFA-1556A7F34A1A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id="{6973CA68-DB36-4848-8EEB-5ACC187FEED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id="{EE738F88-677F-482B-864E-B0F625D5E5F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07" name="TextBox 1">
          <a:extLst>
            <a:ext uri="{FF2B5EF4-FFF2-40B4-BE49-F238E27FC236}">
              <a16:creationId xmlns:a16="http://schemas.microsoft.com/office/drawing/2014/main" id="{8C716ECE-F8CC-4AE3-A52C-1418A9EBACE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id="{8F3A1902-47AB-48D4-B50B-492587B7565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id="{33A65864-0278-4959-AACD-13F4BC8D600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10" name="TextBox 1">
          <a:extLst>
            <a:ext uri="{FF2B5EF4-FFF2-40B4-BE49-F238E27FC236}">
              <a16:creationId xmlns:a16="http://schemas.microsoft.com/office/drawing/2014/main" id="{6EB878EE-95D9-4701-B20B-6AAF9A7F574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id="{23A1CC13-6904-4A15-A8A1-2FBFE65076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id="{3E9AB7FE-66E6-49A6-8953-9D9D4318F3E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13" name="TextBox 1">
          <a:extLst>
            <a:ext uri="{FF2B5EF4-FFF2-40B4-BE49-F238E27FC236}">
              <a16:creationId xmlns:a16="http://schemas.microsoft.com/office/drawing/2014/main" id="{6A6DFDD0-C758-4051-A6C8-3FF40997F6E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id="{A301B697-064E-4E4D-B378-71836692B97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id="{8C376295-C6EC-44A8-AC87-6D28829E0A1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16" name="TextBox 1">
          <a:extLst>
            <a:ext uri="{FF2B5EF4-FFF2-40B4-BE49-F238E27FC236}">
              <a16:creationId xmlns:a16="http://schemas.microsoft.com/office/drawing/2014/main" id="{D27616F1-AA20-4720-9AC9-D84923D84A7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id="{1AD5FC8C-A372-41D9-82F7-7828522323B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id="{B00202EA-D06C-4A83-A346-146E7E3AD8D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19" name="TextBox 1">
          <a:extLst>
            <a:ext uri="{FF2B5EF4-FFF2-40B4-BE49-F238E27FC236}">
              <a16:creationId xmlns:a16="http://schemas.microsoft.com/office/drawing/2014/main" id="{7C26ECA6-EE95-47F5-A865-13100732AA0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id="{F861C6FB-5E8C-4DD2-B73B-BA947B8C9E8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id="{C8662AA9-4263-44BA-9DC2-824B49CAC16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22" name="TextBox 1">
          <a:extLst>
            <a:ext uri="{FF2B5EF4-FFF2-40B4-BE49-F238E27FC236}">
              <a16:creationId xmlns:a16="http://schemas.microsoft.com/office/drawing/2014/main" id="{F0675F03-A6F6-496C-9D98-84DE290BB4D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id="{1C5B4588-1313-442D-A508-7126893B004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id="{032AEF6C-32F0-42C3-BEB3-A387AFE466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25" name="TextBox 1">
          <a:extLst>
            <a:ext uri="{FF2B5EF4-FFF2-40B4-BE49-F238E27FC236}">
              <a16:creationId xmlns:a16="http://schemas.microsoft.com/office/drawing/2014/main" id="{BD5E5678-3491-44B9-A71D-06ACF95A1A4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id="{856A865C-63C8-4381-BEB9-E7B643BF892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id="{D655B52F-660E-4EE1-8AC6-A182F92CD8E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28" name="TextBox 1">
          <a:extLst>
            <a:ext uri="{FF2B5EF4-FFF2-40B4-BE49-F238E27FC236}">
              <a16:creationId xmlns:a16="http://schemas.microsoft.com/office/drawing/2014/main" id="{9F832261-DC49-4367-AD2F-57BF5799BD4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id="{5F8CE302-217E-4383-BF3F-8E813D25DAD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id="{E45B47A5-168B-4299-BC02-88ADD6CDCAD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31" name="TextBox 1">
          <a:extLst>
            <a:ext uri="{FF2B5EF4-FFF2-40B4-BE49-F238E27FC236}">
              <a16:creationId xmlns:a16="http://schemas.microsoft.com/office/drawing/2014/main" id="{AA0AF26F-079B-44E6-86FD-1E04E1191D0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id="{B8420128-B5FC-4A65-9BD0-D76460C41FE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id="{BE4051C5-9CF5-4807-A96D-AA722AAB208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34" name="TextBox 1">
          <a:extLst>
            <a:ext uri="{FF2B5EF4-FFF2-40B4-BE49-F238E27FC236}">
              <a16:creationId xmlns:a16="http://schemas.microsoft.com/office/drawing/2014/main" id="{E9EBE669-DFC5-4684-B7D4-35C39BCFF27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id="{A15BBC9C-C66C-4A3D-900E-E204D2417C0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id="{389106C1-6A65-49EC-A85E-ECEB8D5ABA5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37" name="TextBox 1">
          <a:extLst>
            <a:ext uri="{FF2B5EF4-FFF2-40B4-BE49-F238E27FC236}">
              <a16:creationId xmlns:a16="http://schemas.microsoft.com/office/drawing/2014/main" id="{D7B34AEF-50F9-4CDD-84F4-31072FE2F72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id="{DCF4FBCD-5C20-479D-BDB9-1C99315A07B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id="{1EA6613F-8146-4AB2-8372-B84BB15643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40" name="TextBox 1">
          <a:extLst>
            <a:ext uri="{FF2B5EF4-FFF2-40B4-BE49-F238E27FC236}">
              <a16:creationId xmlns:a16="http://schemas.microsoft.com/office/drawing/2014/main" id="{A3387C0A-33C6-4A09-8F09-03A99ABDD39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id="{B8F0C058-19B5-479F-8DDA-AA96E24F8BA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id="{6CB49B82-8579-4F20-B523-22B9B41A727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43" name="TextBox 1">
          <a:extLst>
            <a:ext uri="{FF2B5EF4-FFF2-40B4-BE49-F238E27FC236}">
              <a16:creationId xmlns:a16="http://schemas.microsoft.com/office/drawing/2014/main" id="{E37A7CC1-BFA6-492E-A8B7-72860F6D3CE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id="{4C6F3877-F4E6-4532-AB20-29881F22FEA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id="{A1E3429B-369C-457E-BCE2-C99A6351C96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46" name="TextBox 1">
          <a:extLst>
            <a:ext uri="{FF2B5EF4-FFF2-40B4-BE49-F238E27FC236}">
              <a16:creationId xmlns:a16="http://schemas.microsoft.com/office/drawing/2014/main" id="{B71ADCF6-7721-4134-A7D7-12C7836CC24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id="{79CC3050-ECB7-46D6-9CBF-177D7B68E00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id="{E134C9B4-5EA4-4298-B7F6-41973A36489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49" name="TextBox 1">
          <a:extLst>
            <a:ext uri="{FF2B5EF4-FFF2-40B4-BE49-F238E27FC236}">
              <a16:creationId xmlns:a16="http://schemas.microsoft.com/office/drawing/2014/main" id="{9484E055-D959-40A7-BB83-F90CB5C4647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id="{0C8F955B-B709-405B-A0CC-97352E2A72F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id="{1B898E3F-5804-49E0-8D07-191452907211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052" name="TextBox 1">
          <a:extLst>
            <a:ext uri="{FF2B5EF4-FFF2-40B4-BE49-F238E27FC236}">
              <a16:creationId xmlns:a16="http://schemas.microsoft.com/office/drawing/2014/main" id="{8C8FAE39-5C4A-41E9-9682-2123A354CFB8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id="{9B18781B-B383-4B29-8A28-48DD43CFADE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id="{5C08D5CC-3EEF-4118-99E8-FADC8466614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55" name="TextBox 1">
          <a:extLst>
            <a:ext uri="{FF2B5EF4-FFF2-40B4-BE49-F238E27FC236}">
              <a16:creationId xmlns:a16="http://schemas.microsoft.com/office/drawing/2014/main" id="{CCFB114D-F7D9-4050-866A-F5506F378BB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id="{8E148437-F7D7-4F3B-B935-9538D87BBE4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id="{CBFC4293-1B25-4B47-8871-ADB1EACF2C9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58" name="TextBox 1">
          <a:extLst>
            <a:ext uri="{FF2B5EF4-FFF2-40B4-BE49-F238E27FC236}">
              <a16:creationId xmlns:a16="http://schemas.microsoft.com/office/drawing/2014/main" id="{281073AE-59E8-4B0E-B253-0C59A0539ED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id="{5FD56094-88E8-4B1C-A482-B99D35DF6B3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id="{0BD26817-86C3-458D-8260-0E2FDAA5C72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61" name="TextBox 1">
          <a:extLst>
            <a:ext uri="{FF2B5EF4-FFF2-40B4-BE49-F238E27FC236}">
              <a16:creationId xmlns:a16="http://schemas.microsoft.com/office/drawing/2014/main" id="{7E7A0245-BC3A-4EAE-A187-8EDAC424F0C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id="{6E95800A-02BF-4DD5-A205-517A0A19ED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id="{6A922F37-CCA2-4F40-96E8-FCE79C5637D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64" name="TextBox 1">
          <a:extLst>
            <a:ext uri="{FF2B5EF4-FFF2-40B4-BE49-F238E27FC236}">
              <a16:creationId xmlns:a16="http://schemas.microsoft.com/office/drawing/2014/main" id="{D1A6EF42-3DEE-4146-8501-5B7B42F8FB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id="{603B6A4A-A7F6-479E-9370-46C529A584E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id="{8FDA87EE-BA34-4502-A523-460BA369587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67" name="TextBox 1">
          <a:extLst>
            <a:ext uri="{FF2B5EF4-FFF2-40B4-BE49-F238E27FC236}">
              <a16:creationId xmlns:a16="http://schemas.microsoft.com/office/drawing/2014/main" id="{30087689-07D1-4125-A365-49499403D22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id="{A7AEECDE-F5ED-4A50-AF6A-E65154DB352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id="{8EABB448-4239-4DAB-9164-99E94E93FD2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70" name="TextBox 1">
          <a:extLst>
            <a:ext uri="{FF2B5EF4-FFF2-40B4-BE49-F238E27FC236}">
              <a16:creationId xmlns:a16="http://schemas.microsoft.com/office/drawing/2014/main" id="{722DB3EF-4DEC-4229-A777-175B4AFC232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id="{E52AD2DA-941F-40E7-9E00-4801D83A779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id="{65B88E36-AABE-4A2E-817B-F87850B971D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73" name="TextBox 1">
          <a:extLst>
            <a:ext uri="{FF2B5EF4-FFF2-40B4-BE49-F238E27FC236}">
              <a16:creationId xmlns:a16="http://schemas.microsoft.com/office/drawing/2014/main" id="{15DEDA08-C16B-4509-B512-00E42F3E089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id="{43CB12A2-BDEB-448A-9398-3D41D2BD736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id="{75E654E0-824C-4FC4-81B1-E8777FFCC1A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76" name="TextBox 1">
          <a:extLst>
            <a:ext uri="{FF2B5EF4-FFF2-40B4-BE49-F238E27FC236}">
              <a16:creationId xmlns:a16="http://schemas.microsoft.com/office/drawing/2014/main" id="{FFA8811D-680A-43F3-B9C6-2A4A8C8893C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id="{585E8E4A-C3A3-4F11-BA31-3CCAF641439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id="{0E518536-D46C-41AA-9280-C585534388B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79" name="TextBox 1">
          <a:extLst>
            <a:ext uri="{FF2B5EF4-FFF2-40B4-BE49-F238E27FC236}">
              <a16:creationId xmlns:a16="http://schemas.microsoft.com/office/drawing/2014/main" id="{199929D6-CAD2-48A7-B821-9989D6D6543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id="{C3EAF450-A933-4098-BDBE-17D3471B597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id="{2135077C-2FCA-4E26-9106-7B89D6D5EB4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82" name="TextBox 1">
          <a:extLst>
            <a:ext uri="{FF2B5EF4-FFF2-40B4-BE49-F238E27FC236}">
              <a16:creationId xmlns:a16="http://schemas.microsoft.com/office/drawing/2014/main" id="{AA7A02DC-563C-44CD-8672-826E189F86E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id="{CEE8177A-4008-45FD-AACA-A148ECC8CF1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id="{AC2E6EBC-3AB1-43C8-A174-A33298B6AF7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85" name="TextBox 1">
          <a:extLst>
            <a:ext uri="{FF2B5EF4-FFF2-40B4-BE49-F238E27FC236}">
              <a16:creationId xmlns:a16="http://schemas.microsoft.com/office/drawing/2014/main" id="{A76C11CA-5E4D-41E8-9FE6-96BAC566D91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id="{ACAAD711-278A-4461-B8EB-E79E87D56A1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id="{0836429B-02C6-4E0C-A7EB-01AD23B6501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88" name="TextBox 1">
          <a:extLst>
            <a:ext uri="{FF2B5EF4-FFF2-40B4-BE49-F238E27FC236}">
              <a16:creationId xmlns:a16="http://schemas.microsoft.com/office/drawing/2014/main" id="{087E51C9-D3D2-4835-BE31-EFFB5D849AA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id="{6E447D02-9D27-4E7E-B1B9-DE09749A878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id="{5EB13E6F-EF6E-4E53-A207-CA108237423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91" name="TextBox 1">
          <a:extLst>
            <a:ext uri="{FF2B5EF4-FFF2-40B4-BE49-F238E27FC236}">
              <a16:creationId xmlns:a16="http://schemas.microsoft.com/office/drawing/2014/main" id="{684E74F4-407F-4C28-B587-3F8FD30448C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id="{7EF03431-FB21-4A88-A1FC-B71755E518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id="{52C89625-E35A-43DD-B918-847F457EE1E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94" name="TextBox 1">
          <a:extLst>
            <a:ext uri="{FF2B5EF4-FFF2-40B4-BE49-F238E27FC236}">
              <a16:creationId xmlns:a16="http://schemas.microsoft.com/office/drawing/2014/main" id="{554259CF-1330-42CD-88FC-A4ADE2B3A36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id="{C2E0A4B8-9466-44A5-8B0D-AA7EF5CB4E2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id="{67C616F5-2EFA-4CAC-99E3-A46828B5E3B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97" name="TextBox 1">
          <a:extLst>
            <a:ext uri="{FF2B5EF4-FFF2-40B4-BE49-F238E27FC236}">
              <a16:creationId xmlns:a16="http://schemas.microsoft.com/office/drawing/2014/main" id="{A985F1FB-E663-44B9-9EDC-9ECC5354116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098" name="TextBox 9097">
          <a:extLst>
            <a:ext uri="{FF2B5EF4-FFF2-40B4-BE49-F238E27FC236}">
              <a16:creationId xmlns:a16="http://schemas.microsoft.com/office/drawing/2014/main" id="{347A04A6-6A1F-4E85-A213-74DA74C7DE1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099" name="TextBox 9098">
          <a:extLst>
            <a:ext uri="{FF2B5EF4-FFF2-40B4-BE49-F238E27FC236}">
              <a16:creationId xmlns:a16="http://schemas.microsoft.com/office/drawing/2014/main" id="{A3B4ADF8-EDE7-4D37-96E6-C59C9F997D6A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100" name="TextBox 1">
          <a:extLst>
            <a:ext uri="{FF2B5EF4-FFF2-40B4-BE49-F238E27FC236}">
              <a16:creationId xmlns:a16="http://schemas.microsoft.com/office/drawing/2014/main" id="{195E26E4-C5EF-40A0-A9AB-1E0F4FC8FE29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01" name="TextBox 9100">
          <a:extLst>
            <a:ext uri="{FF2B5EF4-FFF2-40B4-BE49-F238E27FC236}">
              <a16:creationId xmlns:a16="http://schemas.microsoft.com/office/drawing/2014/main" id="{1FE719F8-582F-4723-AEBA-7399088A2D7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02" name="TextBox 9101">
          <a:extLst>
            <a:ext uri="{FF2B5EF4-FFF2-40B4-BE49-F238E27FC236}">
              <a16:creationId xmlns:a16="http://schemas.microsoft.com/office/drawing/2014/main" id="{759CC147-FDF6-45BF-8B21-5ACEB850FC5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03" name="TextBox 1">
          <a:extLst>
            <a:ext uri="{FF2B5EF4-FFF2-40B4-BE49-F238E27FC236}">
              <a16:creationId xmlns:a16="http://schemas.microsoft.com/office/drawing/2014/main" id="{890803BD-8F33-4BC7-8762-38143FCFAD1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04" name="TextBox 9103">
          <a:extLst>
            <a:ext uri="{FF2B5EF4-FFF2-40B4-BE49-F238E27FC236}">
              <a16:creationId xmlns:a16="http://schemas.microsoft.com/office/drawing/2014/main" id="{8324DD3D-FC11-4EC0-B9B0-59457088416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05" name="TextBox 9104">
          <a:extLst>
            <a:ext uri="{FF2B5EF4-FFF2-40B4-BE49-F238E27FC236}">
              <a16:creationId xmlns:a16="http://schemas.microsoft.com/office/drawing/2014/main" id="{69D8B1D1-9133-4632-9CE8-16696E2F421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06" name="TextBox 1">
          <a:extLst>
            <a:ext uri="{FF2B5EF4-FFF2-40B4-BE49-F238E27FC236}">
              <a16:creationId xmlns:a16="http://schemas.microsoft.com/office/drawing/2014/main" id="{DBF73E03-5746-4063-AF27-EC72D15782F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07" name="TextBox 9106">
          <a:extLst>
            <a:ext uri="{FF2B5EF4-FFF2-40B4-BE49-F238E27FC236}">
              <a16:creationId xmlns:a16="http://schemas.microsoft.com/office/drawing/2014/main" id="{1025701A-9783-4060-B786-4EFFF256766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08" name="TextBox 9107">
          <a:extLst>
            <a:ext uri="{FF2B5EF4-FFF2-40B4-BE49-F238E27FC236}">
              <a16:creationId xmlns:a16="http://schemas.microsoft.com/office/drawing/2014/main" id="{7128F73B-4975-476A-A71A-68760E19E64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09" name="TextBox 1">
          <a:extLst>
            <a:ext uri="{FF2B5EF4-FFF2-40B4-BE49-F238E27FC236}">
              <a16:creationId xmlns:a16="http://schemas.microsoft.com/office/drawing/2014/main" id="{73C6B855-03D2-482C-BA76-CD6B0344ADF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10" name="TextBox 9109">
          <a:extLst>
            <a:ext uri="{FF2B5EF4-FFF2-40B4-BE49-F238E27FC236}">
              <a16:creationId xmlns:a16="http://schemas.microsoft.com/office/drawing/2014/main" id="{189BDFD0-BE75-4034-809A-1ABCA737854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11" name="TextBox 9110">
          <a:extLst>
            <a:ext uri="{FF2B5EF4-FFF2-40B4-BE49-F238E27FC236}">
              <a16:creationId xmlns:a16="http://schemas.microsoft.com/office/drawing/2014/main" id="{D4370C66-BA51-4913-922E-3AD4CB135DB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12" name="TextBox 1">
          <a:extLst>
            <a:ext uri="{FF2B5EF4-FFF2-40B4-BE49-F238E27FC236}">
              <a16:creationId xmlns:a16="http://schemas.microsoft.com/office/drawing/2014/main" id="{892811E7-7C07-4E02-A925-23C8F59C7F2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13" name="TextBox 9112">
          <a:extLst>
            <a:ext uri="{FF2B5EF4-FFF2-40B4-BE49-F238E27FC236}">
              <a16:creationId xmlns:a16="http://schemas.microsoft.com/office/drawing/2014/main" id="{26176835-4DAF-4FEE-A462-3511226812D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14" name="TextBox 9113">
          <a:extLst>
            <a:ext uri="{FF2B5EF4-FFF2-40B4-BE49-F238E27FC236}">
              <a16:creationId xmlns:a16="http://schemas.microsoft.com/office/drawing/2014/main" id="{2350ED90-0583-46AF-8A86-08B1F92AD2E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15" name="TextBox 1">
          <a:extLst>
            <a:ext uri="{FF2B5EF4-FFF2-40B4-BE49-F238E27FC236}">
              <a16:creationId xmlns:a16="http://schemas.microsoft.com/office/drawing/2014/main" id="{A69B2E67-B253-49E8-9943-79C04280E22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16" name="TextBox 9115">
          <a:extLst>
            <a:ext uri="{FF2B5EF4-FFF2-40B4-BE49-F238E27FC236}">
              <a16:creationId xmlns:a16="http://schemas.microsoft.com/office/drawing/2014/main" id="{EFEC6404-419E-4EE6-A006-E8CE75C7009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17" name="TextBox 9116">
          <a:extLst>
            <a:ext uri="{FF2B5EF4-FFF2-40B4-BE49-F238E27FC236}">
              <a16:creationId xmlns:a16="http://schemas.microsoft.com/office/drawing/2014/main" id="{CE85692E-2A2F-4311-A84F-398581DDCCA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18" name="TextBox 1">
          <a:extLst>
            <a:ext uri="{FF2B5EF4-FFF2-40B4-BE49-F238E27FC236}">
              <a16:creationId xmlns:a16="http://schemas.microsoft.com/office/drawing/2014/main" id="{69231733-2608-482D-9442-2529F119C55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19" name="TextBox 9118">
          <a:extLst>
            <a:ext uri="{FF2B5EF4-FFF2-40B4-BE49-F238E27FC236}">
              <a16:creationId xmlns:a16="http://schemas.microsoft.com/office/drawing/2014/main" id="{4FEC0227-F2ED-4562-8467-E244D977088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20" name="TextBox 9119">
          <a:extLst>
            <a:ext uri="{FF2B5EF4-FFF2-40B4-BE49-F238E27FC236}">
              <a16:creationId xmlns:a16="http://schemas.microsoft.com/office/drawing/2014/main" id="{CD9A909B-ED13-4C02-ABF2-2AC342E56E5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21" name="TextBox 1">
          <a:extLst>
            <a:ext uri="{FF2B5EF4-FFF2-40B4-BE49-F238E27FC236}">
              <a16:creationId xmlns:a16="http://schemas.microsoft.com/office/drawing/2014/main" id="{98E4BBB7-F120-4685-9702-A3DF1F58DC8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22" name="TextBox 9121">
          <a:extLst>
            <a:ext uri="{FF2B5EF4-FFF2-40B4-BE49-F238E27FC236}">
              <a16:creationId xmlns:a16="http://schemas.microsoft.com/office/drawing/2014/main" id="{EE2E675C-E7FB-4D0E-B303-E2EEE3298FE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23" name="TextBox 9122">
          <a:extLst>
            <a:ext uri="{FF2B5EF4-FFF2-40B4-BE49-F238E27FC236}">
              <a16:creationId xmlns:a16="http://schemas.microsoft.com/office/drawing/2014/main" id="{A6AC7B99-AC7A-4BA1-84AF-AF3676374CC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24" name="TextBox 1">
          <a:extLst>
            <a:ext uri="{FF2B5EF4-FFF2-40B4-BE49-F238E27FC236}">
              <a16:creationId xmlns:a16="http://schemas.microsoft.com/office/drawing/2014/main" id="{FBD16118-BD3C-45A9-83F9-B9ACEBD3E04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25" name="TextBox 9124">
          <a:extLst>
            <a:ext uri="{FF2B5EF4-FFF2-40B4-BE49-F238E27FC236}">
              <a16:creationId xmlns:a16="http://schemas.microsoft.com/office/drawing/2014/main" id="{E87A91B2-7EDC-494A-AC45-66AC4689EFB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26" name="TextBox 9125">
          <a:extLst>
            <a:ext uri="{FF2B5EF4-FFF2-40B4-BE49-F238E27FC236}">
              <a16:creationId xmlns:a16="http://schemas.microsoft.com/office/drawing/2014/main" id="{28D15FEF-072D-4F97-99A8-B3CDB6E1224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27" name="TextBox 1">
          <a:extLst>
            <a:ext uri="{FF2B5EF4-FFF2-40B4-BE49-F238E27FC236}">
              <a16:creationId xmlns:a16="http://schemas.microsoft.com/office/drawing/2014/main" id="{21C0DCF6-C96E-4CEC-B0BE-03A97A6E23F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28" name="TextBox 9127">
          <a:extLst>
            <a:ext uri="{FF2B5EF4-FFF2-40B4-BE49-F238E27FC236}">
              <a16:creationId xmlns:a16="http://schemas.microsoft.com/office/drawing/2014/main" id="{EFC9F721-7080-4FB1-BCC4-C39E9DBF80D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29" name="TextBox 9128">
          <a:extLst>
            <a:ext uri="{FF2B5EF4-FFF2-40B4-BE49-F238E27FC236}">
              <a16:creationId xmlns:a16="http://schemas.microsoft.com/office/drawing/2014/main" id="{0D148452-F5B5-4C85-8391-61D2B9B1F98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30" name="TextBox 1">
          <a:extLst>
            <a:ext uri="{FF2B5EF4-FFF2-40B4-BE49-F238E27FC236}">
              <a16:creationId xmlns:a16="http://schemas.microsoft.com/office/drawing/2014/main" id="{4F0B77BB-3B91-4C3E-B6C0-7222CBCE48F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31" name="TextBox 9130">
          <a:extLst>
            <a:ext uri="{FF2B5EF4-FFF2-40B4-BE49-F238E27FC236}">
              <a16:creationId xmlns:a16="http://schemas.microsoft.com/office/drawing/2014/main" id="{C51D4DF6-D9EB-475D-BFD7-28F98F50508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32" name="TextBox 9131">
          <a:extLst>
            <a:ext uri="{FF2B5EF4-FFF2-40B4-BE49-F238E27FC236}">
              <a16:creationId xmlns:a16="http://schemas.microsoft.com/office/drawing/2014/main" id="{04D0CA79-EA8E-4455-B1EA-1394643D5E3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33" name="TextBox 1">
          <a:extLst>
            <a:ext uri="{FF2B5EF4-FFF2-40B4-BE49-F238E27FC236}">
              <a16:creationId xmlns:a16="http://schemas.microsoft.com/office/drawing/2014/main" id="{DDB7EFEC-BC08-401B-9DB5-7BE94D766F8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34" name="TextBox 9133">
          <a:extLst>
            <a:ext uri="{FF2B5EF4-FFF2-40B4-BE49-F238E27FC236}">
              <a16:creationId xmlns:a16="http://schemas.microsoft.com/office/drawing/2014/main" id="{20C3A7C8-0D83-444D-ACD4-24DB2819FCF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35" name="TextBox 9134">
          <a:extLst>
            <a:ext uri="{FF2B5EF4-FFF2-40B4-BE49-F238E27FC236}">
              <a16:creationId xmlns:a16="http://schemas.microsoft.com/office/drawing/2014/main" id="{13390689-DBC6-405E-8B6B-F3FF3BDC167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36" name="TextBox 1">
          <a:extLst>
            <a:ext uri="{FF2B5EF4-FFF2-40B4-BE49-F238E27FC236}">
              <a16:creationId xmlns:a16="http://schemas.microsoft.com/office/drawing/2014/main" id="{429F065C-2E5B-4A0B-9E1D-375CECEBB0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37" name="TextBox 9136">
          <a:extLst>
            <a:ext uri="{FF2B5EF4-FFF2-40B4-BE49-F238E27FC236}">
              <a16:creationId xmlns:a16="http://schemas.microsoft.com/office/drawing/2014/main" id="{49052531-670D-46BC-B330-86290672923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38" name="TextBox 9137">
          <a:extLst>
            <a:ext uri="{FF2B5EF4-FFF2-40B4-BE49-F238E27FC236}">
              <a16:creationId xmlns:a16="http://schemas.microsoft.com/office/drawing/2014/main" id="{6C1AB496-3E35-4385-AE42-6C225E206F2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39" name="TextBox 1">
          <a:extLst>
            <a:ext uri="{FF2B5EF4-FFF2-40B4-BE49-F238E27FC236}">
              <a16:creationId xmlns:a16="http://schemas.microsoft.com/office/drawing/2014/main" id="{6D19187B-01DE-4D36-8E3C-CB688E0CEBF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40" name="TextBox 9139">
          <a:extLst>
            <a:ext uri="{FF2B5EF4-FFF2-40B4-BE49-F238E27FC236}">
              <a16:creationId xmlns:a16="http://schemas.microsoft.com/office/drawing/2014/main" id="{20ACE9F0-2615-4747-9D44-628BBAC1E89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41" name="TextBox 9140">
          <a:extLst>
            <a:ext uri="{FF2B5EF4-FFF2-40B4-BE49-F238E27FC236}">
              <a16:creationId xmlns:a16="http://schemas.microsoft.com/office/drawing/2014/main" id="{DB85F03C-D8C8-438F-8D28-C615F70A61D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42" name="TextBox 1">
          <a:extLst>
            <a:ext uri="{FF2B5EF4-FFF2-40B4-BE49-F238E27FC236}">
              <a16:creationId xmlns:a16="http://schemas.microsoft.com/office/drawing/2014/main" id="{F0535092-9878-4789-AAD5-94EE35AB778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43" name="TextBox 9142">
          <a:extLst>
            <a:ext uri="{FF2B5EF4-FFF2-40B4-BE49-F238E27FC236}">
              <a16:creationId xmlns:a16="http://schemas.microsoft.com/office/drawing/2014/main" id="{B86F8E00-F198-47A3-9E1A-71D3EEF4735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44" name="TextBox 9143">
          <a:extLst>
            <a:ext uri="{FF2B5EF4-FFF2-40B4-BE49-F238E27FC236}">
              <a16:creationId xmlns:a16="http://schemas.microsoft.com/office/drawing/2014/main" id="{D42F7D27-9E90-4C91-BFB6-7105BF33D07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45" name="TextBox 1">
          <a:extLst>
            <a:ext uri="{FF2B5EF4-FFF2-40B4-BE49-F238E27FC236}">
              <a16:creationId xmlns:a16="http://schemas.microsoft.com/office/drawing/2014/main" id="{24881376-7ADE-4755-B8C2-0DFD4880085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46" name="TextBox 9145">
          <a:extLst>
            <a:ext uri="{FF2B5EF4-FFF2-40B4-BE49-F238E27FC236}">
              <a16:creationId xmlns:a16="http://schemas.microsoft.com/office/drawing/2014/main" id="{D855C082-C1BB-4FC2-9F2A-6F5C4398246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147" name="TextBox 9146">
          <a:extLst>
            <a:ext uri="{FF2B5EF4-FFF2-40B4-BE49-F238E27FC236}">
              <a16:creationId xmlns:a16="http://schemas.microsoft.com/office/drawing/2014/main" id="{7C900BF9-1A42-4B5E-A73E-A6BB9E16FEA4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148" name="TextBox 1">
          <a:extLst>
            <a:ext uri="{FF2B5EF4-FFF2-40B4-BE49-F238E27FC236}">
              <a16:creationId xmlns:a16="http://schemas.microsoft.com/office/drawing/2014/main" id="{DF9433E9-1CFE-45DD-B37A-4AEF88235CE1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49" name="TextBox 9148">
          <a:extLst>
            <a:ext uri="{FF2B5EF4-FFF2-40B4-BE49-F238E27FC236}">
              <a16:creationId xmlns:a16="http://schemas.microsoft.com/office/drawing/2014/main" id="{104C1893-C6C0-49D5-ADAF-16D5B23C96F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50" name="TextBox 9149">
          <a:extLst>
            <a:ext uri="{FF2B5EF4-FFF2-40B4-BE49-F238E27FC236}">
              <a16:creationId xmlns:a16="http://schemas.microsoft.com/office/drawing/2014/main" id="{C3625882-265D-4BFC-8E2D-824718C736B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51" name="TextBox 1">
          <a:extLst>
            <a:ext uri="{FF2B5EF4-FFF2-40B4-BE49-F238E27FC236}">
              <a16:creationId xmlns:a16="http://schemas.microsoft.com/office/drawing/2014/main" id="{78B9185F-48FB-4CF8-8C1B-09516559AB6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52" name="TextBox 9151">
          <a:extLst>
            <a:ext uri="{FF2B5EF4-FFF2-40B4-BE49-F238E27FC236}">
              <a16:creationId xmlns:a16="http://schemas.microsoft.com/office/drawing/2014/main" id="{03B08F36-79A6-4C91-B1B0-62E08C30165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53" name="TextBox 9152">
          <a:extLst>
            <a:ext uri="{FF2B5EF4-FFF2-40B4-BE49-F238E27FC236}">
              <a16:creationId xmlns:a16="http://schemas.microsoft.com/office/drawing/2014/main" id="{0289501A-A54D-4DD0-8F14-67C2F03B239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54" name="TextBox 1">
          <a:extLst>
            <a:ext uri="{FF2B5EF4-FFF2-40B4-BE49-F238E27FC236}">
              <a16:creationId xmlns:a16="http://schemas.microsoft.com/office/drawing/2014/main" id="{D0F4ACA9-DF1C-4D76-AD70-532EC62FD4E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55" name="TextBox 9154">
          <a:extLst>
            <a:ext uri="{FF2B5EF4-FFF2-40B4-BE49-F238E27FC236}">
              <a16:creationId xmlns:a16="http://schemas.microsoft.com/office/drawing/2014/main" id="{45CBACF7-A225-4574-8219-02DE36A2655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56" name="TextBox 9155">
          <a:extLst>
            <a:ext uri="{FF2B5EF4-FFF2-40B4-BE49-F238E27FC236}">
              <a16:creationId xmlns:a16="http://schemas.microsoft.com/office/drawing/2014/main" id="{AB793ACF-2E0C-4568-9242-8D3D3EBA3A9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57" name="TextBox 1">
          <a:extLst>
            <a:ext uri="{FF2B5EF4-FFF2-40B4-BE49-F238E27FC236}">
              <a16:creationId xmlns:a16="http://schemas.microsoft.com/office/drawing/2014/main" id="{D013420E-6D6B-40E3-993A-9C551359C89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58" name="TextBox 9157">
          <a:extLst>
            <a:ext uri="{FF2B5EF4-FFF2-40B4-BE49-F238E27FC236}">
              <a16:creationId xmlns:a16="http://schemas.microsoft.com/office/drawing/2014/main" id="{ABF18A45-A737-4BF4-A67C-35C03AF407D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59" name="TextBox 9158">
          <a:extLst>
            <a:ext uri="{FF2B5EF4-FFF2-40B4-BE49-F238E27FC236}">
              <a16:creationId xmlns:a16="http://schemas.microsoft.com/office/drawing/2014/main" id="{ADB23338-8CA8-4A6A-B376-B84BF24A25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60" name="TextBox 1">
          <a:extLst>
            <a:ext uri="{FF2B5EF4-FFF2-40B4-BE49-F238E27FC236}">
              <a16:creationId xmlns:a16="http://schemas.microsoft.com/office/drawing/2014/main" id="{CFCE33D6-1A4C-4868-B723-A49272F965E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61" name="TextBox 9160">
          <a:extLst>
            <a:ext uri="{FF2B5EF4-FFF2-40B4-BE49-F238E27FC236}">
              <a16:creationId xmlns:a16="http://schemas.microsoft.com/office/drawing/2014/main" id="{E65B98CF-DB6D-4A4E-ADF5-81D4BE0F2FC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62" name="TextBox 9161">
          <a:extLst>
            <a:ext uri="{FF2B5EF4-FFF2-40B4-BE49-F238E27FC236}">
              <a16:creationId xmlns:a16="http://schemas.microsoft.com/office/drawing/2014/main" id="{E8FC1DA6-F611-4EB3-84EE-5D9906CF2BD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63" name="TextBox 1">
          <a:extLst>
            <a:ext uri="{FF2B5EF4-FFF2-40B4-BE49-F238E27FC236}">
              <a16:creationId xmlns:a16="http://schemas.microsoft.com/office/drawing/2014/main" id="{1EC538D0-4805-422B-A39F-BC649B3577D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64" name="TextBox 9163">
          <a:extLst>
            <a:ext uri="{FF2B5EF4-FFF2-40B4-BE49-F238E27FC236}">
              <a16:creationId xmlns:a16="http://schemas.microsoft.com/office/drawing/2014/main" id="{19FD69EF-F702-4A68-BC3A-8B2661B733E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65" name="TextBox 9164">
          <a:extLst>
            <a:ext uri="{FF2B5EF4-FFF2-40B4-BE49-F238E27FC236}">
              <a16:creationId xmlns:a16="http://schemas.microsoft.com/office/drawing/2014/main" id="{B53FE6FB-3FBB-46A4-8B04-64055598B75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66" name="TextBox 1">
          <a:extLst>
            <a:ext uri="{FF2B5EF4-FFF2-40B4-BE49-F238E27FC236}">
              <a16:creationId xmlns:a16="http://schemas.microsoft.com/office/drawing/2014/main" id="{666FC1E5-2099-472C-9808-AD92A33101F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67" name="TextBox 9166">
          <a:extLst>
            <a:ext uri="{FF2B5EF4-FFF2-40B4-BE49-F238E27FC236}">
              <a16:creationId xmlns:a16="http://schemas.microsoft.com/office/drawing/2014/main" id="{51E3AFB6-6DA4-4938-B0CB-A90E1D92945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68" name="TextBox 9167">
          <a:extLst>
            <a:ext uri="{FF2B5EF4-FFF2-40B4-BE49-F238E27FC236}">
              <a16:creationId xmlns:a16="http://schemas.microsoft.com/office/drawing/2014/main" id="{8D9CFAA9-47D3-4B46-A7A2-87782583887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69" name="TextBox 1">
          <a:extLst>
            <a:ext uri="{FF2B5EF4-FFF2-40B4-BE49-F238E27FC236}">
              <a16:creationId xmlns:a16="http://schemas.microsoft.com/office/drawing/2014/main" id="{0A82A132-913E-4508-B83B-37D1D0DA0DA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70" name="TextBox 9169">
          <a:extLst>
            <a:ext uri="{FF2B5EF4-FFF2-40B4-BE49-F238E27FC236}">
              <a16:creationId xmlns:a16="http://schemas.microsoft.com/office/drawing/2014/main" id="{D86F58D3-07F3-4909-9E38-514465F2667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71" name="TextBox 9170">
          <a:extLst>
            <a:ext uri="{FF2B5EF4-FFF2-40B4-BE49-F238E27FC236}">
              <a16:creationId xmlns:a16="http://schemas.microsoft.com/office/drawing/2014/main" id="{2DA6B14F-09C1-45C1-985D-EF68BDA1D82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72" name="TextBox 1">
          <a:extLst>
            <a:ext uri="{FF2B5EF4-FFF2-40B4-BE49-F238E27FC236}">
              <a16:creationId xmlns:a16="http://schemas.microsoft.com/office/drawing/2014/main" id="{3318149A-D334-4BAD-94BD-A433C2721AE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73" name="TextBox 9172">
          <a:extLst>
            <a:ext uri="{FF2B5EF4-FFF2-40B4-BE49-F238E27FC236}">
              <a16:creationId xmlns:a16="http://schemas.microsoft.com/office/drawing/2014/main" id="{7F67D3AA-DEE5-4EAA-BE79-EA62796B2D0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74" name="TextBox 9173">
          <a:extLst>
            <a:ext uri="{FF2B5EF4-FFF2-40B4-BE49-F238E27FC236}">
              <a16:creationId xmlns:a16="http://schemas.microsoft.com/office/drawing/2014/main" id="{0A74401B-E100-4BCB-8520-A85175AB6B4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75" name="TextBox 1">
          <a:extLst>
            <a:ext uri="{FF2B5EF4-FFF2-40B4-BE49-F238E27FC236}">
              <a16:creationId xmlns:a16="http://schemas.microsoft.com/office/drawing/2014/main" id="{4714A276-BD50-4611-AD8E-173BE7F6BAA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76" name="TextBox 9175">
          <a:extLst>
            <a:ext uri="{FF2B5EF4-FFF2-40B4-BE49-F238E27FC236}">
              <a16:creationId xmlns:a16="http://schemas.microsoft.com/office/drawing/2014/main" id="{29F8972C-9A78-44DE-8427-86A00A79423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77" name="TextBox 9176">
          <a:extLst>
            <a:ext uri="{FF2B5EF4-FFF2-40B4-BE49-F238E27FC236}">
              <a16:creationId xmlns:a16="http://schemas.microsoft.com/office/drawing/2014/main" id="{20C92C7C-A795-47FC-8711-020B09448B7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78" name="TextBox 1">
          <a:extLst>
            <a:ext uri="{FF2B5EF4-FFF2-40B4-BE49-F238E27FC236}">
              <a16:creationId xmlns:a16="http://schemas.microsoft.com/office/drawing/2014/main" id="{1CC99211-8AD1-4B7B-B899-4692687A06E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79" name="TextBox 9178">
          <a:extLst>
            <a:ext uri="{FF2B5EF4-FFF2-40B4-BE49-F238E27FC236}">
              <a16:creationId xmlns:a16="http://schemas.microsoft.com/office/drawing/2014/main" id="{1D41F3FE-A5B7-4719-858D-AB63E11C4F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80" name="TextBox 9179">
          <a:extLst>
            <a:ext uri="{FF2B5EF4-FFF2-40B4-BE49-F238E27FC236}">
              <a16:creationId xmlns:a16="http://schemas.microsoft.com/office/drawing/2014/main" id="{5C3818FF-B080-46D1-A4C8-CF139531DF9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81" name="TextBox 1">
          <a:extLst>
            <a:ext uri="{FF2B5EF4-FFF2-40B4-BE49-F238E27FC236}">
              <a16:creationId xmlns:a16="http://schemas.microsoft.com/office/drawing/2014/main" id="{B9650566-2038-4078-8DFF-E2B88AB53DA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82" name="TextBox 9181">
          <a:extLst>
            <a:ext uri="{FF2B5EF4-FFF2-40B4-BE49-F238E27FC236}">
              <a16:creationId xmlns:a16="http://schemas.microsoft.com/office/drawing/2014/main" id="{9E34C9C0-CF41-4C33-81BB-C70163EE1AB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83" name="TextBox 9182">
          <a:extLst>
            <a:ext uri="{FF2B5EF4-FFF2-40B4-BE49-F238E27FC236}">
              <a16:creationId xmlns:a16="http://schemas.microsoft.com/office/drawing/2014/main" id="{62C18768-C390-4B30-BD3F-F6C322A61A0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84" name="TextBox 1">
          <a:extLst>
            <a:ext uri="{FF2B5EF4-FFF2-40B4-BE49-F238E27FC236}">
              <a16:creationId xmlns:a16="http://schemas.microsoft.com/office/drawing/2014/main" id="{2FD6CAF6-C7DC-48E9-95EB-22FF1FCE8AD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85" name="TextBox 9184">
          <a:extLst>
            <a:ext uri="{FF2B5EF4-FFF2-40B4-BE49-F238E27FC236}">
              <a16:creationId xmlns:a16="http://schemas.microsoft.com/office/drawing/2014/main" id="{96020330-CEC3-47D1-B53D-9074C67F98E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86" name="TextBox 9185">
          <a:extLst>
            <a:ext uri="{FF2B5EF4-FFF2-40B4-BE49-F238E27FC236}">
              <a16:creationId xmlns:a16="http://schemas.microsoft.com/office/drawing/2014/main" id="{70A2C693-338F-42BA-AF80-FDACBE07D10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87" name="TextBox 1">
          <a:extLst>
            <a:ext uri="{FF2B5EF4-FFF2-40B4-BE49-F238E27FC236}">
              <a16:creationId xmlns:a16="http://schemas.microsoft.com/office/drawing/2014/main" id="{7C82F7E9-AD6D-4698-94DC-7D4C4AA9920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88" name="TextBox 9187">
          <a:extLst>
            <a:ext uri="{FF2B5EF4-FFF2-40B4-BE49-F238E27FC236}">
              <a16:creationId xmlns:a16="http://schemas.microsoft.com/office/drawing/2014/main" id="{8D658D4F-2EA8-4C4F-9EB5-AF6D883B929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89" name="TextBox 9188">
          <a:extLst>
            <a:ext uri="{FF2B5EF4-FFF2-40B4-BE49-F238E27FC236}">
              <a16:creationId xmlns:a16="http://schemas.microsoft.com/office/drawing/2014/main" id="{00C63878-943C-404E-B6EB-D873108EA49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90" name="TextBox 1">
          <a:extLst>
            <a:ext uri="{FF2B5EF4-FFF2-40B4-BE49-F238E27FC236}">
              <a16:creationId xmlns:a16="http://schemas.microsoft.com/office/drawing/2014/main" id="{108EB5FC-1153-4686-95CA-C3BB2D5B7F7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91" name="TextBox 9190">
          <a:extLst>
            <a:ext uri="{FF2B5EF4-FFF2-40B4-BE49-F238E27FC236}">
              <a16:creationId xmlns:a16="http://schemas.microsoft.com/office/drawing/2014/main" id="{04D5BE5E-EBDB-475F-B2AC-86E16B6DBA1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92" name="TextBox 9191">
          <a:extLst>
            <a:ext uri="{FF2B5EF4-FFF2-40B4-BE49-F238E27FC236}">
              <a16:creationId xmlns:a16="http://schemas.microsoft.com/office/drawing/2014/main" id="{CF374153-88BC-455F-A04B-D68757A695D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93" name="TextBox 1">
          <a:extLst>
            <a:ext uri="{FF2B5EF4-FFF2-40B4-BE49-F238E27FC236}">
              <a16:creationId xmlns:a16="http://schemas.microsoft.com/office/drawing/2014/main" id="{B8A26C5A-9A49-475E-8A55-9F65DF18EE5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94" name="TextBox 9193">
          <a:extLst>
            <a:ext uri="{FF2B5EF4-FFF2-40B4-BE49-F238E27FC236}">
              <a16:creationId xmlns:a16="http://schemas.microsoft.com/office/drawing/2014/main" id="{73C89571-CF02-4EB7-A174-0EB47506B77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195" name="TextBox 9194">
          <a:extLst>
            <a:ext uri="{FF2B5EF4-FFF2-40B4-BE49-F238E27FC236}">
              <a16:creationId xmlns:a16="http://schemas.microsoft.com/office/drawing/2014/main" id="{6CBBB761-4074-471D-95E4-082A82C76063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196" name="TextBox 1">
          <a:extLst>
            <a:ext uri="{FF2B5EF4-FFF2-40B4-BE49-F238E27FC236}">
              <a16:creationId xmlns:a16="http://schemas.microsoft.com/office/drawing/2014/main" id="{0325C755-78A3-4CB8-81EB-0B8F681E8C0B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97" name="TextBox 9196">
          <a:extLst>
            <a:ext uri="{FF2B5EF4-FFF2-40B4-BE49-F238E27FC236}">
              <a16:creationId xmlns:a16="http://schemas.microsoft.com/office/drawing/2014/main" id="{1F8D720B-907F-4B17-86C9-DED553B4835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98" name="TextBox 9197">
          <a:extLst>
            <a:ext uri="{FF2B5EF4-FFF2-40B4-BE49-F238E27FC236}">
              <a16:creationId xmlns:a16="http://schemas.microsoft.com/office/drawing/2014/main" id="{E2B2FCA8-BF3A-4F07-BBBE-B51AD56286A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199" name="TextBox 1">
          <a:extLst>
            <a:ext uri="{FF2B5EF4-FFF2-40B4-BE49-F238E27FC236}">
              <a16:creationId xmlns:a16="http://schemas.microsoft.com/office/drawing/2014/main" id="{2BC21879-8BF9-4807-B796-2A3D83E91BD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00" name="TextBox 9199">
          <a:extLst>
            <a:ext uri="{FF2B5EF4-FFF2-40B4-BE49-F238E27FC236}">
              <a16:creationId xmlns:a16="http://schemas.microsoft.com/office/drawing/2014/main" id="{AA7AE572-EEA5-4D93-8B39-59769968B97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01" name="TextBox 9200">
          <a:extLst>
            <a:ext uri="{FF2B5EF4-FFF2-40B4-BE49-F238E27FC236}">
              <a16:creationId xmlns:a16="http://schemas.microsoft.com/office/drawing/2014/main" id="{23747F53-4916-441E-ADB0-679400C6C78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02" name="TextBox 1">
          <a:extLst>
            <a:ext uri="{FF2B5EF4-FFF2-40B4-BE49-F238E27FC236}">
              <a16:creationId xmlns:a16="http://schemas.microsoft.com/office/drawing/2014/main" id="{AA5B314F-601B-4BA6-A13A-831BC2C333B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03" name="TextBox 9202">
          <a:extLst>
            <a:ext uri="{FF2B5EF4-FFF2-40B4-BE49-F238E27FC236}">
              <a16:creationId xmlns:a16="http://schemas.microsoft.com/office/drawing/2014/main" id="{704E575D-B07D-4A46-8639-1F0A242DC1F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04" name="TextBox 9203">
          <a:extLst>
            <a:ext uri="{FF2B5EF4-FFF2-40B4-BE49-F238E27FC236}">
              <a16:creationId xmlns:a16="http://schemas.microsoft.com/office/drawing/2014/main" id="{F6F95E25-BB94-4EC1-AFC3-9DFEE0F21C0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05" name="TextBox 1">
          <a:extLst>
            <a:ext uri="{FF2B5EF4-FFF2-40B4-BE49-F238E27FC236}">
              <a16:creationId xmlns:a16="http://schemas.microsoft.com/office/drawing/2014/main" id="{97052DEF-FEF0-47BB-9D2E-C5D22510151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06" name="TextBox 9205">
          <a:extLst>
            <a:ext uri="{FF2B5EF4-FFF2-40B4-BE49-F238E27FC236}">
              <a16:creationId xmlns:a16="http://schemas.microsoft.com/office/drawing/2014/main" id="{2FB7BBAE-DBFF-48F0-B1B6-C3A00C5F2A5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07" name="TextBox 9206">
          <a:extLst>
            <a:ext uri="{FF2B5EF4-FFF2-40B4-BE49-F238E27FC236}">
              <a16:creationId xmlns:a16="http://schemas.microsoft.com/office/drawing/2014/main" id="{6107C019-5807-4F27-8831-F47285E709B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08" name="TextBox 1">
          <a:extLst>
            <a:ext uri="{FF2B5EF4-FFF2-40B4-BE49-F238E27FC236}">
              <a16:creationId xmlns:a16="http://schemas.microsoft.com/office/drawing/2014/main" id="{C65B00ED-F65C-410A-8963-9BA957CAAE9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09" name="TextBox 9208">
          <a:extLst>
            <a:ext uri="{FF2B5EF4-FFF2-40B4-BE49-F238E27FC236}">
              <a16:creationId xmlns:a16="http://schemas.microsoft.com/office/drawing/2014/main" id="{532263B6-0F0B-4F98-84AC-2D42CD9D04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10" name="TextBox 9209">
          <a:extLst>
            <a:ext uri="{FF2B5EF4-FFF2-40B4-BE49-F238E27FC236}">
              <a16:creationId xmlns:a16="http://schemas.microsoft.com/office/drawing/2014/main" id="{AE3F11AC-F7F9-4316-AF0D-534BD414824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11" name="TextBox 1">
          <a:extLst>
            <a:ext uri="{FF2B5EF4-FFF2-40B4-BE49-F238E27FC236}">
              <a16:creationId xmlns:a16="http://schemas.microsoft.com/office/drawing/2014/main" id="{F1389926-BF41-402B-9F61-34DD6A72456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12" name="TextBox 9211">
          <a:extLst>
            <a:ext uri="{FF2B5EF4-FFF2-40B4-BE49-F238E27FC236}">
              <a16:creationId xmlns:a16="http://schemas.microsoft.com/office/drawing/2014/main" id="{71883641-00D5-4E24-83D8-C203B0EE13F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13" name="TextBox 9212">
          <a:extLst>
            <a:ext uri="{FF2B5EF4-FFF2-40B4-BE49-F238E27FC236}">
              <a16:creationId xmlns:a16="http://schemas.microsoft.com/office/drawing/2014/main" id="{612A8EE5-CD8F-41FB-9B70-A47EE9B7CE6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14" name="TextBox 1">
          <a:extLst>
            <a:ext uri="{FF2B5EF4-FFF2-40B4-BE49-F238E27FC236}">
              <a16:creationId xmlns:a16="http://schemas.microsoft.com/office/drawing/2014/main" id="{111E9F98-8E0F-4CA7-BD93-7C4EF982EBD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15" name="TextBox 9214">
          <a:extLst>
            <a:ext uri="{FF2B5EF4-FFF2-40B4-BE49-F238E27FC236}">
              <a16:creationId xmlns:a16="http://schemas.microsoft.com/office/drawing/2014/main" id="{74A17D1E-80A1-49B2-BBAA-179E431274C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16" name="TextBox 9215">
          <a:extLst>
            <a:ext uri="{FF2B5EF4-FFF2-40B4-BE49-F238E27FC236}">
              <a16:creationId xmlns:a16="http://schemas.microsoft.com/office/drawing/2014/main" id="{408238A5-273C-42EF-8FE9-D745AEB6080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17" name="TextBox 1">
          <a:extLst>
            <a:ext uri="{FF2B5EF4-FFF2-40B4-BE49-F238E27FC236}">
              <a16:creationId xmlns:a16="http://schemas.microsoft.com/office/drawing/2014/main" id="{EFA9398F-9924-4001-B1B1-A1DEAB89D8A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18" name="TextBox 9217">
          <a:extLst>
            <a:ext uri="{FF2B5EF4-FFF2-40B4-BE49-F238E27FC236}">
              <a16:creationId xmlns:a16="http://schemas.microsoft.com/office/drawing/2014/main" id="{C5E5BF93-FE6B-4A94-856D-FCD0BA99E67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19" name="TextBox 9218">
          <a:extLst>
            <a:ext uri="{FF2B5EF4-FFF2-40B4-BE49-F238E27FC236}">
              <a16:creationId xmlns:a16="http://schemas.microsoft.com/office/drawing/2014/main" id="{D33DEC7A-E3B1-4A5B-ADB0-32579D5BE1B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20" name="TextBox 1">
          <a:extLst>
            <a:ext uri="{FF2B5EF4-FFF2-40B4-BE49-F238E27FC236}">
              <a16:creationId xmlns:a16="http://schemas.microsoft.com/office/drawing/2014/main" id="{DE4B0417-5225-4EFE-88F7-43633F02767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21" name="TextBox 9220">
          <a:extLst>
            <a:ext uri="{FF2B5EF4-FFF2-40B4-BE49-F238E27FC236}">
              <a16:creationId xmlns:a16="http://schemas.microsoft.com/office/drawing/2014/main" id="{7FDEBE3B-361F-4CB6-9FCB-E2971FDBF65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22" name="TextBox 9221">
          <a:extLst>
            <a:ext uri="{FF2B5EF4-FFF2-40B4-BE49-F238E27FC236}">
              <a16:creationId xmlns:a16="http://schemas.microsoft.com/office/drawing/2014/main" id="{0B6DCA83-4357-4F9C-AB41-1D0AF98BDE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23" name="TextBox 1">
          <a:extLst>
            <a:ext uri="{FF2B5EF4-FFF2-40B4-BE49-F238E27FC236}">
              <a16:creationId xmlns:a16="http://schemas.microsoft.com/office/drawing/2014/main" id="{DB33705D-4AD6-4C73-8AA7-3FB77AC5F2C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24" name="TextBox 9223">
          <a:extLst>
            <a:ext uri="{FF2B5EF4-FFF2-40B4-BE49-F238E27FC236}">
              <a16:creationId xmlns:a16="http://schemas.microsoft.com/office/drawing/2014/main" id="{8ACA9489-832A-487A-BF9A-5D67DFA6A28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25" name="TextBox 9224">
          <a:extLst>
            <a:ext uri="{FF2B5EF4-FFF2-40B4-BE49-F238E27FC236}">
              <a16:creationId xmlns:a16="http://schemas.microsoft.com/office/drawing/2014/main" id="{04A8BF2D-2AD2-46B1-805F-94077A664F6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26" name="TextBox 1">
          <a:extLst>
            <a:ext uri="{FF2B5EF4-FFF2-40B4-BE49-F238E27FC236}">
              <a16:creationId xmlns:a16="http://schemas.microsoft.com/office/drawing/2014/main" id="{02193214-DD53-442D-96CE-6C227C9557E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27" name="TextBox 9226">
          <a:extLst>
            <a:ext uri="{FF2B5EF4-FFF2-40B4-BE49-F238E27FC236}">
              <a16:creationId xmlns:a16="http://schemas.microsoft.com/office/drawing/2014/main" id="{A0503EB1-7208-45F0-8A32-56E1AE594D7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28" name="TextBox 9227">
          <a:extLst>
            <a:ext uri="{FF2B5EF4-FFF2-40B4-BE49-F238E27FC236}">
              <a16:creationId xmlns:a16="http://schemas.microsoft.com/office/drawing/2014/main" id="{E05C1663-DBC5-42CC-97E4-8624B38822F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29" name="TextBox 1">
          <a:extLst>
            <a:ext uri="{FF2B5EF4-FFF2-40B4-BE49-F238E27FC236}">
              <a16:creationId xmlns:a16="http://schemas.microsoft.com/office/drawing/2014/main" id="{0D17CC2A-2F63-4290-9C6B-83522C20F25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30" name="TextBox 9229">
          <a:extLst>
            <a:ext uri="{FF2B5EF4-FFF2-40B4-BE49-F238E27FC236}">
              <a16:creationId xmlns:a16="http://schemas.microsoft.com/office/drawing/2014/main" id="{35FB04E4-64A6-4C25-B6E7-9CF8BCD812C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31" name="TextBox 9230">
          <a:extLst>
            <a:ext uri="{FF2B5EF4-FFF2-40B4-BE49-F238E27FC236}">
              <a16:creationId xmlns:a16="http://schemas.microsoft.com/office/drawing/2014/main" id="{6BA828F6-32C1-4764-AE2F-DE52DE16D50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32" name="TextBox 1">
          <a:extLst>
            <a:ext uri="{FF2B5EF4-FFF2-40B4-BE49-F238E27FC236}">
              <a16:creationId xmlns:a16="http://schemas.microsoft.com/office/drawing/2014/main" id="{71FF399B-9E21-462C-9431-326454499FB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33" name="TextBox 9232">
          <a:extLst>
            <a:ext uri="{FF2B5EF4-FFF2-40B4-BE49-F238E27FC236}">
              <a16:creationId xmlns:a16="http://schemas.microsoft.com/office/drawing/2014/main" id="{DF156773-CA1E-4773-B5AA-AAF37F9AAC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34" name="TextBox 9233">
          <a:extLst>
            <a:ext uri="{FF2B5EF4-FFF2-40B4-BE49-F238E27FC236}">
              <a16:creationId xmlns:a16="http://schemas.microsoft.com/office/drawing/2014/main" id="{7EA4BBC9-72CB-45FA-B900-B46F2D79126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35" name="TextBox 1">
          <a:extLst>
            <a:ext uri="{FF2B5EF4-FFF2-40B4-BE49-F238E27FC236}">
              <a16:creationId xmlns:a16="http://schemas.microsoft.com/office/drawing/2014/main" id="{2D870DAB-3F3C-4AC8-B4BA-B2669F46044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36" name="TextBox 9235">
          <a:extLst>
            <a:ext uri="{FF2B5EF4-FFF2-40B4-BE49-F238E27FC236}">
              <a16:creationId xmlns:a16="http://schemas.microsoft.com/office/drawing/2014/main" id="{BBB1C4BB-E3D3-4498-8F74-FD004FF5E29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37" name="TextBox 9236">
          <a:extLst>
            <a:ext uri="{FF2B5EF4-FFF2-40B4-BE49-F238E27FC236}">
              <a16:creationId xmlns:a16="http://schemas.microsoft.com/office/drawing/2014/main" id="{FEC6A851-9DE2-4D79-8002-984E7E91638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38" name="TextBox 1">
          <a:extLst>
            <a:ext uri="{FF2B5EF4-FFF2-40B4-BE49-F238E27FC236}">
              <a16:creationId xmlns:a16="http://schemas.microsoft.com/office/drawing/2014/main" id="{BEA07F1F-8918-4F7E-A8C3-779F64B8248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39" name="TextBox 9238">
          <a:extLst>
            <a:ext uri="{FF2B5EF4-FFF2-40B4-BE49-F238E27FC236}">
              <a16:creationId xmlns:a16="http://schemas.microsoft.com/office/drawing/2014/main" id="{41E50445-2406-4138-9072-ED4D4A1CA5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40" name="TextBox 9239">
          <a:extLst>
            <a:ext uri="{FF2B5EF4-FFF2-40B4-BE49-F238E27FC236}">
              <a16:creationId xmlns:a16="http://schemas.microsoft.com/office/drawing/2014/main" id="{2287E26B-7C09-4318-A457-F59A0ACBB29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41" name="TextBox 1">
          <a:extLst>
            <a:ext uri="{FF2B5EF4-FFF2-40B4-BE49-F238E27FC236}">
              <a16:creationId xmlns:a16="http://schemas.microsoft.com/office/drawing/2014/main" id="{B9310F75-7CC9-4A7E-820B-E40F617BF2E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42" name="TextBox 9241">
          <a:extLst>
            <a:ext uri="{FF2B5EF4-FFF2-40B4-BE49-F238E27FC236}">
              <a16:creationId xmlns:a16="http://schemas.microsoft.com/office/drawing/2014/main" id="{3237D3A3-9186-41FA-ADF6-3419B0DA6F6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243" name="TextBox 9242">
          <a:extLst>
            <a:ext uri="{FF2B5EF4-FFF2-40B4-BE49-F238E27FC236}">
              <a16:creationId xmlns:a16="http://schemas.microsoft.com/office/drawing/2014/main" id="{EFEFA2B7-9927-4C14-BC61-1938386F4CD9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244" name="TextBox 1">
          <a:extLst>
            <a:ext uri="{FF2B5EF4-FFF2-40B4-BE49-F238E27FC236}">
              <a16:creationId xmlns:a16="http://schemas.microsoft.com/office/drawing/2014/main" id="{81939585-D846-487D-BE0C-6A4EF4553EC8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45" name="TextBox 9244">
          <a:extLst>
            <a:ext uri="{FF2B5EF4-FFF2-40B4-BE49-F238E27FC236}">
              <a16:creationId xmlns:a16="http://schemas.microsoft.com/office/drawing/2014/main" id="{7CA2A3A7-FBDA-464D-9BEF-443695BD0AC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46" name="TextBox 9245">
          <a:extLst>
            <a:ext uri="{FF2B5EF4-FFF2-40B4-BE49-F238E27FC236}">
              <a16:creationId xmlns:a16="http://schemas.microsoft.com/office/drawing/2014/main" id="{61875A62-CAF3-4462-AC5D-04410B50195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47" name="TextBox 1">
          <a:extLst>
            <a:ext uri="{FF2B5EF4-FFF2-40B4-BE49-F238E27FC236}">
              <a16:creationId xmlns:a16="http://schemas.microsoft.com/office/drawing/2014/main" id="{7554F632-4DF6-436A-8225-95D9166F168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48" name="TextBox 9247">
          <a:extLst>
            <a:ext uri="{FF2B5EF4-FFF2-40B4-BE49-F238E27FC236}">
              <a16:creationId xmlns:a16="http://schemas.microsoft.com/office/drawing/2014/main" id="{64D1A31A-04E1-48F2-A99B-668BD45800A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49" name="TextBox 9248">
          <a:extLst>
            <a:ext uri="{FF2B5EF4-FFF2-40B4-BE49-F238E27FC236}">
              <a16:creationId xmlns:a16="http://schemas.microsoft.com/office/drawing/2014/main" id="{97C9CE61-3062-43D0-8052-D2B04B40AC2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50" name="TextBox 1">
          <a:extLst>
            <a:ext uri="{FF2B5EF4-FFF2-40B4-BE49-F238E27FC236}">
              <a16:creationId xmlns:a16="http://schemas.microsoft.com/office/drawing/2014/main" id="{DDFA5F27-C0D4-45DF-BFCD-A35D4045C73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51" name="TextBox 9250">
          <a:extLst>
            <a:ext uri="{FF2B5EF4-FFF2-40B4-BE49-F238E27FC236}">
              <a16:creationId xmlns:a16="http://schemas.microsoft.com/office/drawing/2014/main" id="{B55D326D-F3C0-44F7-9792-660951154A6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52" name="TextBox 9251">
          <a:extLst>
            <a:ext uri="{FF2B5EF4-FFF2-40B4-BE49-F238E27FC236}">
              <a16:creationId xmlns:a16="http://schemas.microsoft.com/office/drawing/2014/main" id="{BF29C311-01EA-4482-97E7-35AE9E25D1E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53" name="TextBox 1">
          <a:extLst>
            <a:ext uri="{FF2B5EF4-FFF2-40B4-BE49-F238E27FC236}">
              <a16:creationId xmlns:a16="http://schemas.microsoft.com/office/drawing/2014/main" id="{B6E64293-BC86-4BC5-B38C-7D6C3177A10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54" name="TextBox 9253">
          <a:extLst>
            <a:ext uri="{FF2B5EF4-FFF2-40B4-BE49-F238E27FC236}">
              <a16:creationId xmlns:a16="http://schemas.microsoft.com/office/drawing/2014/main" id="{4499B147-78B9-42F7-AA68-997230A06E9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55" name="TextBox 9254">
          <a:extLst>
            <a:ext uri="{FF2B5EF4-FFF2-40B4-BE49-F238E27FC236}">
              <a16:creationId xmlns:a16="http://schemas.microsoft.com/office/drawing/2014/main" id="{1DC20618-4FD6-415C-AE18-5E90F26D785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56" name="TextBox 1">
          <a:extLst>
            <a:ext uri="{FF2B5EF4-FFF2-40B4-BE49-F238E27FC236}">
              <a16:creationId xmlns:a16="http://schemas.microsoft.com/office/drawing/2014/main" id="{1BB52D0E-8DEA-4057-878C-37EFF2480A2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57" name="TextBox 9256">
          <a:extLst>
            <a:ext uri="{FF2B5EF4-FFF2-40B4-BE49-F238E27FC236}">
              <a16:creationId xmlns:a16="http://schemas.microsoft.com/office/drawing/2014/main" id="{E5A545F7-F6C2-4C30-A102-95D3211233C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58" name="TextBox 9257">
          <a:extLst>
            <a:ext uri="{FF2B5EF4-FFF2-40B4-BE49-F238E27FC236}">
              <a16:creationId xmlns:a16="http://schemas.microsoft.com/office/drawing/2014/main" id="{0C0BC46B-ABF5-4EA7-B809-1388F83906D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59" name="TextBox 1">
          <a:extLst>
            <a:ext uri="{FF2B5EF4-FFF2-40B4-BE49-F238E27FC236}">
              <a16:creationId xmlns:a16="http://schemas.microsoft.com/office/drawing/2014/main" id="{3F468C25-2AB3-4CED-9E1F-2DC1720A339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60" name="TextBox 9259">
          <a:extLst>
            <a:ext uri="{FF2B5EF4-FFF2-40B4-BE49-F238E27FC236}">
              <a16:creationId xmlns:a16="http://schemas.microsoft.com/office/drawing/2014/main" id="{71398F21-DF8A-4CE9-812F-D6EF82000C3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61" name="TextBox 9260">
          <a:extLst>
            <a:ext uri="{FF2B5EF4-FFF2-40B4-BE49-F238E27FC236}">
              <a16:creationId xmlns:a16="http://schemas.microsoft.com/office/drawing/2014/main" id="{E7C772F1-767D-4C0C-BA15-4FC9B1F3C70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62" name="TextBox 1">
          <a:extLst>
            <a:ext uri="{FF2B5EF4-FFF2-40B4-BE49-F238E27FC236}">
              <a16:creationId xmlns:a16="http://schemas.microsoft.com/office/drawing/2014/main" id="{D502CF72-4DAF-4849-87E3-C78565A16DC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63" name="TextBox 9262">
          <a:extLst>
            <a:ext uri="{FF2B5EF4-FFF2-40B4-BE49-F238E27FC236}">
              <a16:creationId xmlns:a16="http://schemas.microsoft.com/office/drawing/2014/main" id="{36FD9B57-9A31-4350-8373-D606C3A23DC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64" name="TextBox 9263">
          <a:extLst>
            <a:ext uri="{FF2B5EF4-FFF2-40B4-BE49-F238E27FC236}">
              <a16:creationId xmlns:a16="http://schemas.microsoft.com/office/drawing/2014/main" id="{45E29A12-9A75-42BC-B7EE-524AAA1C989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65" name="TextBox 1">
          <a:extLst>
            <a:ext uri="{FF2B5EF4-FFF2-40B4-BE49-F238E27FC236}">
              <a16:creationId xmlns:a16="http://schemas.microsoft.com/office/drawing/2014/main" id="{D34F5A30-FC84-472D-ABB0-A7DA8A12F58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66" name="TextBox 9265">
          <a:extLst>
            <a:ext uri="{FF2B5EF4-FFF2-40B4-BE49-F238E27FC236}">
              <a16:creationId xmlns:a16="http://schemas.microsoft.com/office/drawing/2014/main" id="{7B67DF26-7E6C-4508-9A1E-810181C0BBA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67" name="TextBox 9266">
          <a:extLst>
            <a:ext uri="{FF2B5EF4-FFF2-40B4-BE49-F238E27FC236}">
              <a16:creationId xmlns:a16="http://schemas.microsoft.com/office/drawing/2014/main" id="{484FF5B7-C5CC-49A9-8C99-5DA6B8FF868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68" name="TextBox 1">
          <a:extLst>
            <a:ext uri="{FF2B5EF4-FFF2-40B4-BE49-F238E27FC236}">
              <a16:creationId xmlns:a16="http://schemas.microsoft.com/office/drawing/2014/main" id="{840A7469-CAFF-4BFC-B08C-406C6299571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69" name="TextBox 9268">
          <a:extLst>
            <a:ext uri="{FF2B5EF4-FFF2-40B4-BE49-F238E27FC236}">
              <a16:creationId xmlns:a16="http://schemas.microsoft.com/office/drawing/2014/main" id="{09F21613-FAA7-4D6F-AEB9-4C566B1062D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70" name="TextBox 9269">
          <a:extLst>
            <a:ext uri="{FF2B5EF4-FFF2-40B4-BE49-F238E27FC236}">
              <a16:creationId xmlns:a16="http://schemas.microsoft.com/office/drawing/2014/main" id="{D147A5ED-F420-4224-810C-CD599C21DB4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71" name="TextBox 1">
          <a:extLst>
            <a:ext uri="{FF2B5EF4-FFF2-40B4-BE49-F238E27FC236}">
              <a16:creationId xmlns:a16="http://schemas.microsoft.com/office/drawing/2014/main" id="{FAF8BE2D-4D3C-42D2-A8C7-CAEC3AF000B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72" name="TextBox 9271">
          <a:extLst>
            <a:ext uri="{FF2B5EF4-FFF2-40B4-BE49-F238E27FC236}">
              <a16:creationId xmlns:a16="http://schemas.microsoft.com/office/drawing/2014/main" id="{15947A16-3D10-4036-BD8A-E509FE695E1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73" name="TextBox 9272">
          <a:extLst>
            <a:ext uri="{FF2B5EF4-FFF2-40B4-BE49-F238E27FC236}">
              <a16:creationId xmlns:a16="http://schemas.microsoft.com/office/drawing/2014/main" id="{73212ED5-24F8-4322-8843-55156B3FBD8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74" name="TextBox 1">
          <a:extLst>
            <a:ext uri="{FF2B5EF4-FFF2-40B4-BE49-F238E27FC236}">
              <a16:creationId xmlns:a16="http://schemas.microsoft.com/office/drawing/2014/main" id="{D56933D0-31EE-4701-BFF9-B50BBD85E95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75" name="TextBox 9274">
          <a:extLst>
            <a:ext uri="{FF2B5EF4-FFF2-40B4-BE49-F238E27FC236}">
              <a16:creationId xmlns:a16="http://schemas.microsoft.com/office/drawing/2014/main" id="{2F5A010A-487D-4F56-B697-520DA04931E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76" name="TextBox 9275">
          <a:extLst>
            <a:ext uri="{FF2B5EF4-FFF2-40B4-BE49-F238E27FC236}">
              <a16:creationId xmlns:a16="http://schemas.microsoft.com/office/drawing/2014/main" id="{FCC348A4-5671-4F36-ACB9-9011E5C37AE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77" name="TextBox 1">
          <a:extLst>
            <a:ext uri="{FF2B5EF4-FFF2-40B4-BE49-F238E27FC236}">
              <a16:creationId xmlns:a16="http://schemas.microsoft.com/office/drawing/2014/main" id="{791E2D57-38DB-4551-852C-3082E6F5F76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78" name="TextBox 9277">
          <a:extLst>
            <a:ext uri="{FF2B5EF4-FFF2-40B4-BE49-F238E27FC236}">
              <a16:creationId xmlns:a16="http://schemas.microsoft.com/office/drawing/2014/main" id="{FE5C298C-B097-446F-810A-4C0CF3DE3E8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79" name="TextBox 9278">
          <a:extLst>
            <a:ext uri="{FF2B5EF4-FFF2-40B4-BE49-F238E27FC236}">
              <a16:creationId xmlns:a16="http://schemas.microsoft.com/office/drawing/2014/main" id="{50205B56-F4F4-4F27-BC2E-C93D4E51F97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80" name="TextBox 1">
          <a:extLst>
            <a:ext uri="{FF2B5EF4-FFF2-40B4-BE49-F238E27FC236}">
              <a16:creationId xmlns:a16="http://schemas.microsoft.com/office/drawing/2014/main" id="{F3E7E599-8FB2-455A-899A-4641474FF76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81" name="TextBox 9280">
          <a:extLst>
            <a:ext uri="{FF2B5EF4-FFF2-40B4-BE49-F238E27FC236}">
              <a16:creationId xmlns:a16="http://schemas.microsoft.com/office/drawing/2014/main" id="{6F1B5701-AF1C-4A4C-AB47-36A98F0ADFD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82" name="TextBox 9281">
          <a:extLst>
            <a:ext uri="{FF2B5EF4-FFF2-40B4-BE49-F238E27FC236}">
              <a16:creationId xmlns:a16="http://schemas.microsoft.com/office/drawing/2014/main" id="{70C77BEF-E870-4F18-8F0C-B10A7BAA269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83" name="TextBox 1">
          <a:extLst>
            <a:ext uri="{FF2B5EF4-FFF2-40B4-BE49-F238E27FC236}">
              <a16:creationId xmlns:a16="http://schemas.microsoft.com/office/drawing/2014/main" id="{A90696AF-2FDE-4976-AD50-2B94D577EA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84" name="TextBox 9283">
          <a:extLst>
            <a:ext uri="{FF2B5EF4-FFF2-40B4-BE49-F238E27FC236}">
              <a16:creationId xmlns:a16="http://schemas.microsoft.com/office/drawing/2014/main" id="{22CEF3DE-3165-4D7A-AEE8-2F5385E8AF3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85" name="TextBox 9284">
          <a:extLst>
            <a:ext uri="{FF2B5EF4-FFF2-40B4-BE49-F238E27FC236}">
              <a16:creationId xmlns:a16="http://schemas.microsoft.com/office/drawing/2014/main" id="{E26F9233-671D-4DB3-9361-D07E5B9630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86" name="TextBox 1">
          <a:extLst>
            <a:ext uri="{FF2B5EF4-FFF2-40B4-BE49-F238E27FC236}">
              <a16:creationId xmlns:a16="http://schemas.microsoft.com/office/drawing/2014/main" id="{66813EF6-C41E-4189-9207-13C422E16F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87" name="TextBox 9286">
          <a:extLst>
            <a:ext uri="{FF2B5EF4-FFF2-40B4-BE49-F238E27FC236}">
              <a16:creationId xmlns:a16="http://schemas.microsoft.com/office/drawing/2014/main" id="{170070BF-1FF2-4515-B17E-08FB8B3A0D7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88" name="TextBox 9287">
          <a:extLst>
            <a:ext uri="{FF2B5EF4-FFF2-40B4-BE49-F238E27FC236}">
              <a16:creationId xmlns:a16="http://schemas.microsoft.com/office/drawing/2014/main" id="{1AAED43A-8A2A-45F2-8E0E-F7D1BF10CB4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89" name="TextBox 1">
          <a:extLst>
            <a:ext uri="{FF2B5EF4-FFF2-40B4-BE49-F238E27FC236}">
              <a16:creationId xmlns:a16="http://schemas.microsoft.com/office/drawing/2014/main" id="{F764077E-BBB8-473B-808A-D6F7CFA723B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90" name="TextBox 9289">
          <a:extLst>
            <a:ext uri="{FF2B5EF4-FFF2-40B4-BE49-F238E27FC236}">
              <a16:creationId xmlns:a16="http://schemas.microsoft.com/office/drawing/2014/main" id="{64945F18-D58D-470A-A42B-9ECF1D6D897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291" name="TextBox 9290">
          <a:extLst>
            <a:ext uri="{FF2B5EF4-FFF2-40B4-BE49-F238E27FC236}">
              <a16:creationId xmlns:a16="http://schemas.microsoft.com/office/drawing/2014/main" id="{7E44C004-DEA5-4A02-AD18-C1877F1FD6CB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292" name="TextBox 1">
          <a:extLst>
            <a:ext uri="{FF2B5EF4-FFF2-40B4-BE49-F238E27FC236}">
              <a16:creationId xmlns:a16="http://schemas.microsoft.com/office/drawing/2014/main" id="{71136BF7-90DC-48C5-AE39-AA59EA48AE6F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93" name="TextBox 9292">
          <a:extLst>
            <a:ext uri="{FF2B5EF4-FFF2-40B4-BE49-F238E27FC236}">
              <a16:creationId xmlns:a16="http://schemas.microsoft.com/office/drawing/2014/main" id="{09009B64-AF4C-4913-A077-F778C3C66E2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94" name="TextBox 9293">
          <a:extLst>
            <a:ext uri="{FF2B5EF4-FFF2-40B4-BE49-F238E27FC236}">
              <a16:creationId xmlns:a16="http://schemas.microsoft.com/office/drawing/2014/main" id="{CEEF1ADD-4927-4BC3-95EA-9F3FE85D5A0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95" name="TextBox 1">
          <a:extLst>
            <a:ext uri="{FF2B5EF4-FFF2-40B4-BE49-F238E27FC236}">
              <a16:creationId xmlns:a16="http://schemas.microsoft.com/office/drawing/2014/main" id="{CAF4B995-32E5-4506-8137-46764B2FE4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96" name="TextBox 9295">
          <a:extLst>
            <a:ext uri="{FF2B5EF4-FFF2-40B4-BE49-F238E27FC236}">
              <a16:creationId xmlns:a16="http://schemas.microsoft.com/office/drawing/2014/main" id="{A434E379-5AAD-44CB-84E8-9AD98DC2B3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97" name="TextBox 9296">
          <a:extLst>
            <a:ext uri="{FF2B5EF4-FFF2-40B4-BE49-F238E27FC236}">
              <a16:creationId xmlns:a16="http://schemas.microsoft.com/office/drawing/2014/main" id="{7972272E-71C1-4573-9CBB-40D1B8DFA2D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98" name="TextBox 1">
          <a:extLst>
            <a:ext uri="{FF2B5EF4-FFF2-40B4-BE49-F238E27FC236}">
              <a16:creationId xmlns:a16="http://schemas.microsoft.com/office/drawing/2014/main" id="{8E82E196-81FD-4EBA-A8E9-FAFE709014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299" name="TextBox 9298">
          <a:extLst>
            <a:ext uri="{FF2B5EF4-FFF2-40B4-BE49-F238E27FC236}">
              <a16:creationId xmlns:a16="http://schemas.microsoft.com/office/drawing/2014/main" id="{D0D7739D-6D6E-4FCF-B849-F2ABE3CE720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00" name="TextBox 9299">
          <a:extLst>
            <a:ext uri="{FF2B5EF4-FFF2-40B4-BE49-F238E27FC236}">
              <a16:creationId xmlns:a16="http://schemas.microsoft.com/office/drawing/2014/main" id="{93DFD861-30C4-4E78-8315-802D96E3D97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01" name="TextBox 1">
          <a:extLst>
            <a:ext uri="{FF2B5EF4-FFF2-40B4-BE49-F238E27FC236}">
              <a16:creationId xmlns:a16="http://schemas.microsoft.com/office/drawing/2014/main" id="{8FF23CCA-46FD-4688-A294-EC96B78A9D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02" name="TextBox 9301">
          <a:extLst>
            <a:ext uri="{FF2B5EF4-FFF2-40B4-BE49-F238E27FC236}">
              <a16:creationId xmlns:a16="http://schemas.microsoft.com/office/drawing/2014/main" id="{9FF12594-8F4D-4596-ADC8-529FBE61A25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03" name="TextBox 9302">
          <a:extLst>
            <a:ext uri="{FF2B5EF4-FFF2-40B4-BE49-F238E27FC236}">
              <a16:creationId xmlns:a16="http://schemas.microsoft.com/office/drawing/2014/main" id="{E516E185-8812-4D0E-8D89-34C251E509E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04" name="TextBox 1">
          <a:extLst>
            <a:ext uri="{FF2B5EF4-FFF2-40B4-BE49-F238E27FC236}">
              <a16:creationId xmlns:a16="http://schemas.microsoft.com/office/drawing/2014/main" id="{7E7A81C3-13EE-45D9-926F-D7DF5B69B17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05" name="TextBox 9304">
          <a:extLst>
            <a:ext uri="{FF2B5EF4-FFF2-40B4-BE49-F238E27FC236}">
              <a16:creationId xmlns:a16="http://schemas.microsoft.com/office/drawing/2014/main" id="{0C7CBDC3-BC9A-4149-85D0-30069E2F0C1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06" name="TextBox 9305">
          <a:extLst>
            <a:ext uri="{FF2B5EF4-FFF2-40B4-BE49-F238E27FC236}">
              <a16:creationId xmlns:a16="http://schemas.microsoft.com/office/drawing/2014/main" id="{98F10B26-E9E1-444B-A628-00DD13E0874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07" name="TextBox 1">
          <a:extLst>
            <a:ext uri="{FF2B5EF4-FFF2-40B4-BE49-F238E27FC236}">
              <a16:creationId xmlns:a16="http://schemas.microsoft.com/office/drawing/2014/main" id="{28C40B42-4E9B-494F-9BEF-E9355E4EEFC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08" name="TextBox 9307">
          <a:extLst>
            <a:ext uri="{FF2B5EF4-FFF2-40B4-BE49-F238E27FC236}">
              <a16:creationId xmlns:a16="http://schemas.microsoft.com/office/drawing/2014/main" id="{0214972A-6AF7-4CDC-A2A4-69138A3BB0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09" name="TextBox 9308">
          <a:extLst>
            <a:ext uri="{FF2B5EF4-FFF2-40B4-BE49-F238E27FC236}">
              <a16:creationId xmlns:a16="http://schemas.microsoft.com/office/drawing/2014/main" id="{C02850F3-0802-4C84-94B3-F6FBD781A51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10" name="TextBox 1">
          <a:extLst>
            <a:ext uri="{FF2B5EF4-FFF2-40B4-BE49-F238E27FC236}">
              <a16:creationId xmlns:a16="http://schemas.microsoft.com/office/drawing/2014/main" id="{9AF56937-0CD8-49BC-86E9-1C7907B57B1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11" name="TextBox 9310">
          <a:extLst>
            <a:ext uri="{FF2B5EF4-FFF2-40B4-BE49-F238E27FC236}">
              <a16:creationId xmlns:a16="http://schemas.microsoft.com/office/drawing/2014/main" id="{D642B03E-56E2-44E0-BDCD-F8F0ECF1450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12" name="TextBox 9311">
          <a:extLst>
            <a:ext uri="{FF2B5EF4-FFF2-40B4-BE49-F238E27FC236}">
              <a16:creationId xmlns:a16="http://schemas.microsoft.com/office/drawing/2014/main" id="{8571361E-A1BD-4BE5-9A1B-AF6EE7CBC57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13" name="TextBox 1">
          <a:extLst>
            <a:ext uri="{FF2B5EF4-FFF2-40B4-BE49-F238E27FC236}">
              <a16:creationId xmlns:a16="http://schemas.microsoft.com/office/drawing/2014/main" id="{07DC5515-7B8D-41E5-9F9A-10169D89FE8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14" name="TextBox 9313">
          <a:extLst>
            <a:ext uri="{FF2B5EF4-FFF2-40B4-BE49-F238E27FC236}">
              <a16:creationId xmlns:a16="http://schemas.microsoft.com/office/drawing/2014/main" id="{CC5C19A6-8858-4E23-BB6D-518AD158CAE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15" name="TextBox 9314">
          <a:extLst>
            <a:ext uri="{FF2B5EF4-FFF2-40B4-BE49-F238E27FC236}">
              <a16:creationId xmlns:a16="http://schemas.microsoft.com/office/drawing/2014/main" id="{A2C54569-4F75-45FB-A8DE-5FE9386A0E8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16" name="TextBox 1">
          <a:extLst>
            <a:ext uri="{FF2B5EF4-FFF2-40B4-BE49-F238E27FC236}">
              <a16:creationId xmlns:a16="http://schemas.microsoft.com/office/drawing/2014/main" id="{81C27E1D-100A-4CAC-8CA2-B5FA095FE82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17" name="TextBox 9316">
          <a:extLst>
            <a:ext uri="{FF2B5EF4-FFF2-40B4-BE49-F238E27FC236}">
              <a16:creationId xmlns:a16="http://schemas.microsoft.com/office/drawing/2014/main" id="{37B93CE8-F9E9-4B71-A9B9-B04E8A359C1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18" name="TextBox 9317">
          <a:extLst>
            <a:ext uri="{FF2B5EF4-FFF2-40B4-BE49-F238E27FC236}">
              <a16:creationId xmlns:a16="http://schemas.microsoft.com/office/drawing/2014/main" id="{BA070A4E-E3EE-4C46-9F1C-33F6BA6EDF9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19" name="TextBox 1">
          <a:extLst>
            <a:ext uri="{FF2B5EF4-FFF2-40B4-BE49-F238E27FC236}">
              <a16:creationId xmlns:a16="http://schemas.microsoft.com/office/drawing/2014/main" id="{AEB32197-F99D-465F-95EF-4DFF76F854B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20" name="TextBox 9319">
          <a:extLst>
            <a:ext uri="{FF2B5EF4-FFF2-40B4-BE49-F238E27FC236}">
              <a16:creationId xmlns:a16="http://schemas.microsoft.com/office/drawing/2014/main" id="{59F638EA-1C34-460B-9C13-5B1EA991017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21" name="TextBox 9320">
          <a:extLst>
            <a:ext uri="{FF2B5EF4-FFF2-40B4-BE49-F238E27FC236}">
              <a16:creationId xmlns:a16="http://schemas.microsoft.com/office/drawing/2014/main" id="{4987F82F-288C-4C42-BAC3-F7A18ADDA20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22" name="TextBox 1">
          <a:extLst>
            <a:ext uri="{FF2B5EF4-FFF2-40B4-BE49-F238E27FC236}">
              <a16:creationId xmlns:a16="http://schemas.microsoft.com/office/drawing/2014/main" id="{6D9CFC4C-B7F6-4963-9D01-0666F0FF952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23" name="TextBox 9322">
          <a:extLst>
            <a:ext uri="{FF2B5EF4-FFF2-40B4-BE49-F238E27FC236}">
              <a16:creationId xmlns:a16="http://schemas.microsoft.com/office/drawing/2014/main" id="{CDCB15AA-81C0-435A-ABDD-7375019E319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24" name="TextBox 9323">
          <a:extLst>
            <a:ext uri="{FF2B5EF4-FFF2-40B4-BE49-F238E27FC236}">
              <a16:creationId xmlns:a16="http://schemas.microsoft.com/office/drawing/2014/main" id="{C992183E-56EC-444B-9B5B-D3D33E31DD9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25" name="TextBox 1">
          <a:extLst>
            <a:ext uri="{FF2B5EF4-FFF2-40B4-BE49-F238E27FC236}">
              <a16:creationId xmlns:a16="http://schemas.microsoft.com/office/drawing/2014/main" id="{C7ABF582-13F5-4478-A621-D5670CD06BF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26" name="TextBox 9325">
          <a:extLst>
            <a:ext uri="{FF2B5EF4-FFF2-40B4-BE49-F238E27FC236}">
              <a16:creationId xmlns:a16="http://schemas.microsoft.com/office/drawing/2014/main" id="{8A38C922-77CE-4AE5-B432-A89D5129973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27" name="TextBox 9326">
          <a:extLst>
            <a:ext uri="{FF2B5EF4-FFF2-40B4-BE49-F238E27FC236}">
              <a16:creationId xmlns:a16="http://schemas.microsoft.com/office/drawing/2014/main" id="{FA11672A-8DB8-4B2F-9A56-B102E1BC3F1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28" name="TextBox 1">
          <a:extLst>
            <a:ext uri="{FF2B5EF4-FFF2-40B4-BE49-F238E27FC236}">
              <a16:creationId xmlns:a16="http://schemas.microsoft.com/office/drawing/2014/main" id="{E8C19E9D-0A4D-49AC-A6E7-AD96D784041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29" name="TextBox 9328">
          <a:extLst>
            <a:ext uri="{FF2B5EF4-FFF2-40B4-BE49-F238E27FC236}">
              <a16:creationId xmlns:a16="http://schemas.microsoft.com/office/drawing/2014/main" id="{FDD86193-231C-4C99-A18C-EDE6EAF9B87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30" name="TextBox 9329">
          <a:extLst>
            <a:ext uri="{FF2B5EF4-FFF2-40B4-BE49-F238E27FC236}">
              <a16:creationId xmlns:a16="http://schemas.microsoft.com/office/drawing/2014/main" id="{287C51B7-C191-46CE-8ECD-232661FDD5C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31" name="TextBox 1">
          <a:extLst>
            <a:ext uri="{FF2B5EF4-FFF2-40B4-BE49-F238E27FC236}">
              <a16:creationId xmlns:a16="http://schemas.microsoft.com/office/drawing/2014/main" id="{25C657FC-75F1-45A5-A22E-F7BB7A268C4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32" name="TextBox 9331">
          <a:extLst>
            <a:ext uri="{FF2B5EF4-FFF2-40B4-BE49-F238E27FC236}">
              <a16:creationId xmlns:a16="http://schemas.microsoft.com/office/drawing/2014/main" id="{9E176387-3110-4335-A76A-774B0348C0A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33" name="TextBox 9332">
          <a:extLst>
            <a:ext uri="{FF2B5EF4-FFF2-40B4-BE49-F238E27FC236}">
              <a16:creationId xmlns:a16="http://schemas.microsoft.com/office/drawing/2014/main" id="{E354575B-A4EB-404A-B9BC-6AF594C8435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34" name="TextBox 1">
          <a:extLst>
            <a:ext uri="{FF2B5EF4-FFF2-40B4-BE49-F238E27FC236}">
              <a16:creationId xmlns:a16="http://schemas.microsoft.com/office/drawing/2014/main" id="{9B7AF85C-ABB2-4B00-BAE9-0DA0D9FE1A2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35" name="TextBox 9334">
          <a:extLst>
            <a:ext uri="{FF2B5EF4-FFF2-40B4-BE49-F238E27FC236}">
              <a16:creationId xmlns:a16="http://schemas.microsoft.com/office/drawing/2014/main" id="{4AE6D8DC-74E2-45CC-8A40-13B63BACD7D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36" name="TextBox 9335">
          <a:extLst>
            <a:ext uri="{FF2B5EF4-FFF2-40B4-BE49-F238E27FC236}">
              <a16:creationId xmlns:a16="http://schemas.microsoft.com/office/drawing/2014/main" id="{6E977246-4A25-4B4C-B8C3-09B8218B861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37" name="TextBox 1">
          <a:extLst>
            <a:ext uri="{FF2B5EF4-FFF2-40B4-BE49-F238E27FC236}">
              <a16:creationId xmlns:a16="http://schemas.microsoft.com/office/drawing/2014/main" id="{E9B39972-C385-408A-8E21-44453DC34ED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38" name="TextBox 9337">
          <a:extLst>
            <a:ext uri="{FF2B5EF4-FFF2-40B4-BE49-F238E27FC236}">
              <a16:creationId xmlns:a16="http://schemas.microsoft.com/office/drawing/2014/main" id="{2FA647E6-71C1-4EED-9B76-4E38AA31947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339" name="TextBox 9338">
          <a:extLst>
            <a:ext uri="{FF2B5EF4-FFF2-40B4-BE49-F238E27FC236}">
              <a16:creationId xmlns:a16="http://schemas.microsoft.com/office/drawing/2014/main" id="{2C3342FB-C997-4422-872A-537D790EC588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340" name="TextBox 1">
          <a:extLst>
            <a:ext uri="{FF2B5EF4-FFF2-40B4-BE49-F238E27FC236}">
              <a16:creationId xmlns:a16="http://schemas.microsoft.com/office/drawing/2014/main" id="{EFC4EDEA-90E7-4D9B-8F98-93A47F94BDCF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41" name="TextBox 9340">
          <a:extLst>
            <a:ext uri="{FF2B5EF4-FFF2-40B4-BE49-F238E27FC236}">
              <a16:creationId xmlns:a16="http://schemas.microsoft.com/office/drawing/2014/main" id="{02D7BE1B-C64A-4990-90EB-37028F63C61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42" name="TextBox 9341">
          <a:extLst>
            <a:ext uri="{FF2B5EF4-FFF2-40B4-BE49-F238E27FC236}">
              <a16:creationId xmlns:a16="http://schemas.microsoft.com/office/drawing/2014/main" id="{21DCAFFA-CC77-4174-9A44-5FA69F6C095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43" name="TextBox 1">
          <a:extLst>
            <a:ext uri="{FF2B5EF4-FFF2-40B4-BE49-F238E27FC236}">
              <a16:creationId xmlns:a16="http://schemas.microsoft.com/office/drawing/2014/main" id="{AB9A8FFD-95A2-46A0-A188-94821158426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44" name="TextBox 9343">
          <a:extLst>
            <a:ext uri="{FF2B5EF4-FFF2-40B4-BE49-F238E27FC236}">
              <a16:creationId xmlns:a16="http://schemas.microsoft.com/office/drawing/2014/main" id="{C6679330-7720-4588-84AC-DF6CECE37D2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45" name="TextBox 9344">
          <a:extLst>
            <a:ext uri="{FF2B5EF4-FFF2-40B4-BE49-F238E27FC236}">
              <a16:creationId xmlns:a16="http://schemas.microsoft.com/office/drawing/2014/main" id="{4605FBED-67DA-4706-918B-DDEA4282714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46" name="TextBox 1">
          <a:extLst>
            <a:ext uri="{FF2B5EF4-FFF2-40B4-BE49-F238E27FC236}">
              <a16:creationId xmlns:a16="http://schemas.microsoft.com/office/drawing/2014/main" id="{EA0CEA52-C607-44C2-AA4A-8E0DDD8E27E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47" name="TextBox 9346">
          <a:extLst>
            <a:ext uri="{FF2B5EF4-FFF2-40B4-BE49-F238E27FC236}">
              <a16:creationId xmlns:a16="http://schemas.microsoft.com/office/drawing/2014/main" id="{BD7FD810-3AF0-4574-9F74-86BDCB4F488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48" name="TextBox 9347">
          <a:extLst>
            <a:ext uri="{FF2B5EF4-FFF2-40B4-BE49-F238E27FC236}">
              <a16:creationId xmlns:a16="http://schemas.microsoft.com/office/drawing/2014/main" id="{E3B4C444-B978-4CAF-B7F9-B90713D00B6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49" name="TextBox 1">
          <a:extLst>
            <a:ext uri="{FF2B5EF4-FFF2-40B4-BE49-F238E27FC236}">
              <a16:creationId xmlns:a16="http://schemas.microsoft.com/office/drawing/2014/main" id="{7490C7E8-E01A-41D7-B051-30EFFB0F0E9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50" name="TextBox 9349">
          <a:extLst>
            <a:ext uri="{FF2B5EF4-FFF2-40B4-BE49-F238E27FC236}">
              <a16:creationId xmlns:a16="http://schemas.microsoft.com/office/drawing/2014/main" id="{FDC5EAE3-8E4F-48EC-BC0B-A17BA28C5F9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51" name="TextBox 9350">
          <a:extLst>
            <a:ext uri="{FF2B5EF4-FFF2-40B4-BE49-F238E27FC236}">
              <a16:creationId xmlns:a16="http://schemas.microsoft.com/office/drawing/2014/main" id="{AC57C605-B7D9-4AF9-AA7D-F7D92DA22AB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52" name="TextBox 1">
          <a:extLst>
            <a:ext uri="{FF2B5EF4-FFF2-40B4-BE49-F238E27FC236}">
              <a16:creationId xmlns:a16="http://schemas.microsoft.com/office/drawing/2014/main" id="{9D4F8DB2-B277-445C-9D60-1B34BD31C40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53" name="TextBox 9352">
          <a:extLst>
            <a:ext uri="{FF2B5EF4-FFF2-40B4-BE49-F238E27FC236}">
              <a16:creationId xmlns:a16="http://schemas.microsoft.com/office/drawing/2014/main" id="{7A7EACFC-26A8-4137-87C0-9DC8BC2D032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54" name="TextBox 9353">
          <a:extLst>
            <a:ext uri="{FF2B5EF4-FFF2-40B4-BE49-F238E27FC236}">
              <a16:creationId xmlns:a16="http://schemas.microsoft.com/office/drawing/2014/main" id="{080ABB3F-2E49-4C24-BF3E-C74E57CDD9E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55" name="TextBox 1">
          <a:extLst>
            <a:ext uri="{FF2B5EF4-FFF2-40B4-BE49-F238E27FC236}">
              <a16:creationId xmlns:a16="http://schemas.microsoft.com/office/drawing/2014/main" id="{8737E725-AA03-470D-9182-951A72CDDEF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56" name="TextBox 9355">
          <a:extLst>
            <a:ext uri="{FF2B5EF4-FFF2-40B4-BE49-F238E27FC236}">
              <a16:creationId xmlns:a16="http://schemas.microsoft.com/office/drawing/2014/main" id="{2BAB31D1-BCEF-44A6-BC46-054300E45BF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57" name="TextBox 9356">
          <a:extLst>
            <a:ext uri="{FF2B5EF4-FFF2-40B4-BE49-F238E27FC236}">
              <a16:creationId xmlns:a16="http://schemas.microsoft.com/office/drawing/2014/main" id="{9F7C944A-5974-4B06-A2A6-BAFB3792003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58" name="TextBox 1">
          <a:extLst>
            <a:ext uri="{FF2B5EF4-FFF2-40B4-BE49-F238E27FC236}">
              <a16:creationId xmlns:a16="http://schemas.microsoft.com/office/drawing/2014/main" id="{1EB6CA48-1C01-4034-BC81-EEF79DCAD04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59" name="TextBox 9358">
          <a:extLst>
            <a:ext uri="{FF2B5EF4-FFF2-40B4-BE49-F238E27FC236}">
              <a16:creationId xmlns:a16="http://schemas.microsoft.com/office/drawing/2014/main" id="{EEC59744-5204-4AA5-8BC5-FCF7E81C043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60" name="TextBox 9359">
          <a:extLst>
            <a:ext uri="{FF2B5EF4-FFF2-40B4-BE49-F238E27FC236}">
              <a16:creationId xmlns:a16="http://schemas.microsoft.com/office/drawing/2014/main" id="{9F877E5B-16AB-499D-A036-4EA6ECBB24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61" name="TextBox 1">
          <a:extLst>
            <a:ext uri="{FF2B5EF4-FFF2-40B4-BE49-F238E27FC236}">
              <a16:creationId xmlns:a16="http://schemas.microsoft.com/office/drawing/2014/main" id="{FE31915F-5445-4643-B573-470D7B42CEF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62" name="TextBox 9361">
          <a:extLst>
            <a:ext uri="{FF2B5EF4-FFF2-40B4-BE49-F238E27FC236}">
              <a16:creationId xmlns:a16="http://schemas.microsoft.com/office/drawing/2014/main" id="{0C51E331-F413-4BF5-A412-F410AA5810A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63" name="TextBox 9362">
          <a:extLst>
            <a:ext uri="{FF2B5EF4-FFF2-40B4-BE49-F238E27FC236}">
              <a16:creationId xmlns:a16="http://schemas.microsoft.com/office/drawing/2014/main" id="{2531413F-F8B3-4A89-BFF1-6900CC8B41F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64" name="TextBox 1">
          <a:extLst>
            <a:ext uri="{FF2B5EF4-FFF2-40B4-BE49-F238E27FC236}">
              <a16:creationId xmlns:a16="http://schemas.microsoft.com/office/drawing/2014/main" id="{3D5F9A0A-E783-429C-B5E3-20A5056E7D9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65" name="TextBox 9364">
          <a:extLst>
            <a:ext uri="{FF2B5EF4-FFF2-40B4-BE49-F238E27FC236}">
              <a16:creationId xmlns:a16="http://schemas.microsoft.com/office/drawing/2014/main" id="{97F7A49D-DD8B-4567-AF6B-8C17B9DAFB5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66" name="TextBox 9365">
          <a:extLst>
            <a:ext uri="{FF2B5EF4-FFF2-40B4-BE49-F238E27FC236}">
              <a16:creationId xmlns:a16="http://schemas.microsoft.com/office/drawing/2014/main" id="{AAA8157E-BBFC-4272-8046-BE88C50F0A4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67" name="TextBox 1">
          <a:extLst>
            <a:ext uri="{FF2B5EF4-FFF2-40B4-BE49-F238E27FC236}">
              <a16:creationId xmlns:a16="http://schemas.microsoft.com/office/drawing/2014/main" id="{CAF6011B-C877-43BC-BC6F-24765E45025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68" name="TextBox 9367">
          <a:extLst>
            <a:ext uri="{FF2B5EF4-FFF2-40B4-BE49-F238E27FC236}">
              <a16:creationId xmlns:a16="http://schemas.microsoft.com/office/drawing/2014/main" id="{F68F12EC-E430-4106-9EF2-CE14D1D8BA2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69" name="TextBox 9368">
          <a:extLst>
            <a:ext uri="{FF2B5EF4-FFF2-40B4-BE49-F238E27FC236}">
              <a16:creationId xmlns:a16="http://schemas.microsoft.com/office/drawing/2014/main" id="{9D201760-875C-4890-A461-50864BD3983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70" name="TextBox 1">
          <a:extLst>
            <a:ext uri="{FF2B5EF4-FFF2-40B4-BE49-F238E27FC236}">
              <a16:creationId xmlns:a16="http://schemas.microsoft.com/office/drawing/2014/main" id="{3FBFA099-5136-43DA-BC42-19E56389C8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71" name="TextBox 9370">
          <a:extLst>
            <a:ext uri="{FF2B5EF4-FFF2-40B4-BE49-F238E27FC236}">
              <a16:creationId xmlns:a16="http://schemas.microsoft.com/office/drawing/2014/main" id="{CC1A2D28-3E53-4A62-8073-84524C0CEC7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72" name="TextBox 9371">
          <a:extLst>
            <a:ext uri="{FF2B5EF4-FFF2-40B4-BE49-F238E27FC236}">
              <a16:creationId xmlns:a16="http://schemas.microsoft.com/office/drawing/2014/main" id="{25CFF1DF-6CF2-4D05-A7A5-817F61D4A61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73" name="TextBox 1">
          <a:extLst>
            <a:ext uri="{FF2B5EF4-FFF2-40B4-BE49-F238E27FC236}">
              <a16:creationId xmlns:a16="http://schemas.microsoft.com/office/drawing/2014/main" id="{B703AB22-E85A-4D8D-9CB8-70786A1DA03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74" name="TextBox 9373">
          <a:extLst>
            <a:ext uri="{FF2B5EF4-FFF2-40B4-BE49-F238E27FC236}">
              <a16:creationId xmlns:a16="http://schemas.microsoft.com/office/drawing/2014/main" id="{B6C9BF89-DE4B-4911-9429-AA37E3D70AD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75" name="TextBox 9374">
          <a:extLst>
            <a:ext uri="{FF2B5EF4-FFF2-40B4-BE49-F238E27FC236}">
              <a16:creationId xmlns:a16="http://schemas.microsoft.com/office/drawing/2014/main" id="{35237C8C-092B-438D-B17B-8CBE9DA188B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76" name="TextBox 1">
          <a:extLst>
            <a:ext uri="{FF2B5EF4-FFF2-40B4-BE49-F238E27FC236}">
              <a16:creationId xmlns:a16="http://schemas.microsoft.com/office/drawing/2014/main" id="{3302DF12-C664-43F5-8C98-B064AFBBF52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77" name="TextBox 9376">
          <a:extLst>
            <a:ext uri="{FF2B5EF4-FFF2-40B4-BE49-F238E27FC236}">
              <a16:creationId xmlns:a16="http://schemas.microsoft.com/office/drawing/2014/main" id="{B7D9DD07-FF90-4D29-9FC5-AABE3B0C35E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78" name="TextBox 9377">
          <a:extLst>
            <a:ext uri="{FF2B5EF4-FFF2-40B4-BE49-F238E27FC236}">
              <a16:creationId xmlns:a16="http://schemas.microsoft.com/office/drawing/2014/main" id="{CF659955-6B34-4E2A-93E7-89CF960AA02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79" name="TextBox 1">
          <a:extLst>
            <a:ext uri="{FF2B5EF4-FFF2-40B4-BE49-F238E27FC236}">
              <a16:creationId xmlns:a16="http://schemas.microsoft.com/office/drawing/2014/main" id="{62B561F3-8C67-4D29-A820-622CF33AC09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80" name="TextBox 9379">
          <a:extLst>
            <a:ext uri="{FF2B5EF4-FFF2-40B4-BE49-F238E27FC236}">
              <a16:creationId xmlns:a16="http://schemas.microsoft.com/office/drawing/2014/main" id="{9C5CC9C9-D9C6-4820-AB99-FC2CAF7D593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81" name="TextBox 9380">
          <a:extLst>
            <a:ext uri="{FF2B5EF4-FFF2-40B4-BE49-F238E27FC236}">
              <a16:creationId xmlns:a16="http://schemas.microsoft.com/office/drawing/2014/main" id="{A315BC9C-31ED-479A-A49A-7EADE40FB3E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82" name="TextBox 1">
          <a:extLst>
            <a:ext uri="{FF2B5EF4-FFF2-40B4-BE49-F238E27FC236}">
              <a16:creationId xmlns:a16="http://schemas.microsoft.com/office/drawing/2014/main" id="{65C813A6-9648-4BA1-B704-A0BC8B0B4E6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83" name="TextBox 9382">
          <a:extLst>
            <a:ext uri="{FF2B5EF4-FFF2-40B4-BE49-F238E27FC236}">
              <a16:creationId xmlns:a16="http://schemas.microsoft.com/office/drawing/2014/main" id="{3A4D4393-562C-40F8-BF8C-8F2713985C4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84" name="TextBox 9383">
          <a:extLst>
            <a:ext uri="{FF2B5EF4-FFF2-40B4-BE49-F238E27FC236}">
              <a16:creationId xmlns:a16="http://schemas.microsoft.com/office/drawing/2014/main" id="{DE21D305-9944-4733-9020-3E96EF66432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85" name="TextBox 1">
          <a:extLst>
            <a:ext uri="{FF2B5EF4-FFF2-40B4-BE49-F238E27FC236}">
              <a16:creationId xmlns:a16="http://schemas.microsoft.com/office/drawing/2014/main" id="{1936D082-8029-4B9D-8F0F-1D00A68A0FD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86" name="TextBox 9385">
          <a:extLst>
            <a:ext uri="{FF2B5EF4-FFF2-40B4-BE49-F238E27FC236}">
              <a16:creationId xmlns:a16="http://schemas.microsoft.com/office/drawing/2014/main" id="{E0F56BAB-3CA5-46F7-947E-03674B0C55D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387" name="TextBox 9386">
          <a:extLst>
            <a:ext uri="{FF2B5EF4-FFF2-40B4-BE49-F238E27FC236}">
              <a16:creationId xmlns:a16="http://schemas.microsoft.com/office/drawing/2014/main" id="{71908829-86DF-4291-9C11-874537CA1DC7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388" name="TextBox 1">
          <a:extLst>
            <a:ext uri="{FF2B5EF4-FFF2-40B4-BE49-F238E27FC236}">
              <a16:creationId xmlns:a16="http://schemas.microsoft.com/office/drawing/2014/main" id="{1A3D73E8-5043-4C7E-A78A-4DD91130939A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89" name="TextBox 9388">
          <a:extLst>
            <a:ext uri="{FF2B5EF4-FFF2-40B4-BE49-F238E27FC236}">
              <a16:creationId xmlns:a16="http://schemas.microsoft.com/office/drawing/2014/main" id="{9C64F3AD-9D0B-4701-89EA-45C696B5BB2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90" name="TextBox 9389">
          <a:extLst>
            <a:ext uri="{FF2B5EF4-FFF2-40B4-BE49-F238E27FC236}">
              <a16:creationId xmlns:a16="http://schemas.microsoft.com/office/drawing/2014/main" id="{C0411635-03BE-4EC3-B6F9-E227989940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91" name="TextBox 1">
          <a:extLst>
            <a:ext uri="{FF2B5EF4-FFF2-40B4-BE49-F238E27FC236}">
              <a16:creationId xmlns:a16="http://schemas.microsoft.com/office/drawing/2014/main" id="{D3983F05-DD95-48A5-BD43-C580B746FF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92" name="TextBox 9391">
          <a:extLst>
            <a:ext uri="{FF2B5EF4-FFF2-40B4-BE49-F238E27FC236}">
              <a16:creationId xmlns:a16="http://schemas.microsoft.com/office/drawing/2014/main" id="{DC0065E0-AEA2-4240-9D97-B463DE6D79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93" name="TextBox 9392">
          <a:extLst>
            <a:ext uri="{FF2B5EF4-FFF2-40B4-BE49-F238E27FC236}">
              <a16:creationId xmlns:a16="http://schemas.microsoft.com/office/drawing/2014/main" id="{3C8D5693-B531-4346-B577-795B8B96D57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94" name="TextBox 1">
          <a:extLst>
            <a:ext uri="{FF2B5EF4-FFF2-40B4-BE49-F238E27FC236}">
              <a16:creationId xmlns:a16="http://schemas.microsoft.com/office/drawing/2014/main" id="{2412F21A-5F29-4D43-960C-E33FC830D11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95" name="TextBox 9394">
          <a:extLst>
            <a:ext uri="{FF2B5EF4-FFF2-40B4-BE49-F238E27FC236}">
              <a16:creationId xmlns:a16="http://schemas.microsoft.com/office/drawing/2014/main" id="{49CAE8A7-ACE9-4EFB-B48B-93897EA101F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96" name="TextBox 9395">
          <a:extLst>
            <a:ext uri="{FF2B5EF4-FFF2-40B4-BE49-F238E27FC236}">
              <a16:creationId xmlns:a16="http://schemas.microsoft.com/office/drawing/2014/main" id="{6CC1EC94-99A1-4568-A033-182734A3B3C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97" name="TextBox 1">
          <a:extLst>
            <a:ext uri="{FF2B5EF4-FFF2-40B4-BE49-F238E27FC236}">
              <a16:creationId xmlns:a16="http://schemas.microsoft.com/office/drawing/2014/main" id="{67E80928-8552-4DEF-80CE-8D313BBF835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98" name="TextBox 9397">
          <a:extLst>
            <a:ext uri="{FF2B5EF4-FFF2-40B4-BE49-F238E27FC236}">
              <a16:creationId xmlns:a16="http://schemas.microsoft.com/office/drawing/2014/main" id="{C2D6817D-E9AA-4653-98BE-CD140028A7C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399" name="TextBox 9398">
          <a:extLst>
            <a:ext uri="{FF2B5EF4-FFF2-40B4-BE49-F238E27FC236}">
              <a16:creationId xmlns:a16="http://schemas.microsoft.com/office/drawing/2014/main" id="{BDFF4FD1-96DD-4EC9-AA0C-291C0932FDA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00" name="TextBox 1">
          <a:extLst>
            <a:ext uri="{FF2B5EF4-FFF2-40B4-BE49-F238E27FC236}">
              <a16:creationId xmlns:a16="http://schemas.microsoft.com/office/drawing/2014/main" id="{36F4B481-B344-4D9F-B88C-F5A1D66F2F5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01" name="TextBox 9400">
          <a:extLst>
            <a:ext uri="{FF2B5EF4-FFF2-40B4-BE49-F238E27FC236}">
              <a16:creationId xmlns:a16="http://schemas.microsoft.com/office/drawing/2014/main" id="{4F666094-A73B-4DA0-9239-F0A34BBD4B0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02" name="TextBox 9401">
          <a:extLst>
            <a:ext uri="{FF2B5EF4-FFF2-40B4-BE49-F238E27FC236}">
              <a16:creationId xmlns:a16="http://schemas.microsoft.com/office/drawing/2014/main" id="{7653AB30-EC72-4429-AE6C-367855B4CEA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03" name="TextBox 1">
          <a:extLst>
            <a:ext uri="{FF2B5EF4-FFF2-40B4-BE49-F238E27FC236}">
              <a16:creationId xmlns:a16="http://schemas.microsoft.com/office/drawing/2014/main" id="{0D0C6F71-2A8D-4164-8C9E-D7F23C647D8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04" name="TextBox 9403">
          <a:extLst>
            <a:ext uri="{FF2B5EF4-FFF2-40B4-BE49-F238E27FC236}">
              <a16:creationId xmlns:a16="http://schemas.microsoft.com/office/drawing/2014/main" id="{A1AB5896-99E2-49A6-9BBB-1521A2F06D5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05" name="TextBox 9404">
          <a:extLst>
            <a:ext uri="{FF2B5EF4-FFF2-40B4-BE49-F238E27FC236}">
              <a16:creationId xmlns:a16="http://schemas.microsoft.com/office/drawing/2014/main" id="{510F16B0-121E-4118-B740-1AD065791CE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06" name="TextBox 1">
          <a:extLst>
            <a:ext uri="{FF2B5EF4-FFF2-40B4-BE49-F238E27FC236}">
              <a16:creationId xmlns:a16="http://schemas.microsoft.com/office/drawing/2014/main" id="{2C3813B7-51D0-4E57-A790-5F3268B9842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07" name="TextBox 9406">
          <a:extLst>
            <a:ext uri="{FF2B5EF4-FFF2-40B4-BE49-F238E27FC236}">
              <a16:creationId xmlns:a16="http://schemas.microsoft.com/office/drawing/2014/main" id="{9759C848-67E0-4D09-8854-502FEC875E1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id="{5BB3FADD-0549-49E0-85A5-A6DDF88F9F3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09" name="TextBox 1">
          <a:extLst>
            <a:ext uri="{FF2B5EF4-FFF2-40B4-BE49-F238E27FC236}">
              <a16:creationId xmlns:a16="http://schemas.microsoft.com/office/drawing/2014/main" id="{8C789C8B-8CC3-4BBC-9267-72934D20C21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10" name="TextBox 9409">
          <a:extLst>
            <a:ext uri="{FF2B5EF4-FFF2-40B4-BE49-F238E27FC236}">
              <a16:creationId xmlns:a16="http://schemas.microsoft.com/office/drawing/2014/main" id="{51DF6744-442F-4CCC-9960-E2703403D8F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id="{E05EF1F2-DCE1-4F54-BB00-A0F485720D8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12" name="TextBox 1">
          <a:extLst>
            <a:ext uri="{FF2B5EF4-FFF2-40B4-BE49-F238E27FC236}">
              <a16:creationId xmlns:a16="http://schemas.microsoft.com/office/drawing/2014/main" id="{218F1FDA-0B0A-44FF-B01B-40EDD8198C1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id="{84BCC655-0D58-4C4C-ABD3-2D55BB410BC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id="{8A2FFC8E-88B8-4D88-96E9-5C87B179A00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15" name="TextBox 1">
          <a:extLst>
            <a:ext uri="{FF2B5EF4-FFF2-40B4-BE49-F238E27FC236}">
              <a16:creationId xmlns:a16="http://schemas.microsoft.com/office/drawing/2014/main" id="{E61C8BEA-D74C-46E4-B103-C89121113C3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id="{C5D9AB06-8E3A-48F1-AB42-574230C3E3B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id="{48A80AA9-6F48-4E36-8154-170DE892C70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18" name="TextBox 1">
          <a:extLst>
            <a:ext uri="{FF2B5EF4-FFF2-40B4-BE49-F238E27FC236}">
              <a16:creationId xmlns:a16="http://schemas.microsoft.com/office/drawing/2014/main" id="{D0F231B1-DAD9-4010-93C3-52FCF9B8355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id="{4531B12E-1FE5-40DB-811E-F08BF5793C6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20" name="TextBox 9419">
          <a:extLst>
            <a:ext uri="{FF2B5EF4-FFF2-40B4-BE49-F238E27FC236}">
              <a16:creationId xmlns:a16="http://schemas.microsoft.com/office/drawing/2014/main" id="{4C3EC3C6-29A5-444F-9B02-DBB31A79957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21" name="TextBox 1">
          <a:extLst>
            <a:ext uri="{FF2B5EF4-FFF2-40B4-BE49-F238E27FC236}">
              <a16:creationId xmlns:a16="http://schemas.microsoft.com/office/drawing/2014/main" id="{47006788-448D-4252-BEFD-E3A69BF1CE8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22" name="TextBox 9421">
          <a:extLst>
            <a:ext uri="{FF2B5EF4-FFF2-40B4-BE49-F238E27FC236}">
              <a16:creationId xmlns:a16="http://schemas.microsoft.com/office/drawing/2014/main" id="{E4B6FECF-C45F-492A-BAE5-0F9BCF742DA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23" name="TextBox 9422">
          <a:extLst>
            <a:ext uri="{FF2B5EF4-FFF2-40B4-BE49-F238E27FC236}">
              <a16:creationId xmlns:a16="http://schemas.microsoft.com/office/drawing/2014/main" id="{73766FFD-9C01-44CE-80C2-7702875810C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24" name="TextBox 1">
          <a:extLst>
            <a:ext uri="{FF2B5EF4-FFF2-40B4-BE49-F238E27FC236}">
              <a16:creationId xmlns:a16="http://schemas.microsoft.com/office/drawing/2014/main" id="{40BE229B-E403-4515-AF02-39E4A003CC2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25" name="TextBox 9424">
          <a:extLst>
            <a:ext uri="{FF2B5EF4-FFF2-40B4-BE49-F238E27FC236}">
              <a16:creationId xmlns:a16="http://schemas.microsoft.com/office/drawing/2014/main" id="{9933B06A-9421-45B6-8A86-69AF616632A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26" name="TextBox 9425">
          <a:extLst>
            <a:ext uri="{FF2B5EF4-FFF2-40B4-BE49-F238E27FC236}">
              <a16:creationId xmlns:a16="http://schemas.microsoft.com/office/drawing/2014/main" id="{6980E136-225A-4C21-BFC2-306B5B0669A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27" name="TextBox 1">
          <a:extLst>
            <a:ext uri="{FF2B5EF4-FFF2-40B4-BE49-F238E27FC236}">
              <a16:creationId xmlns:a16="http://schemas.microsoft.com/office/drawing/2014/main" id="{7F7AA217-3BE0-4D99-8EA7-6D69D386979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28" name="TextBox 9427">
          <a:extLst>
            <a:ext uri="{FF2B5EF4-FFF2-40B4-BE49-F238E27FC236}">
              <a16:creationId xmlns:a16="http://schemas.microsoft.com/office/drawing/2014/main" id="{0D2A5F49-C876-4147-8C7A-C675A8CF3EA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29" name="TextBox 9428">
          <a:extLst>
            <a:ext uri="{FF2B5EF4-FFF2-40B4-BE49-F238E27FC236}">
              <a16:creationId xmlns:a16="http://schemas.microsoft.com/office/drawing/2014/main" id="{E9A5669C-CB91-41C4-AB1C-0C5A7920251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30" name="TextBox 1">
          <a:extLst>
            <a:ext uri="{FF2B5EF4-FFF2-40B4-BE49-F238E27FC236}">
              <a16:creationId xmlns:a16="http://schemas.microsoft.com/office/drawing/2014/main" id="{1D539205-524F-4733-8335-6AA2E6B5A06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31" name="TextBox 9430">
          <a:extLst>
            <a:ext uri="{FF2B5EF4-FFF2-40B4-BE49-F238E27FC236}">
              <a16:creationId xmlns:a16="http://schemas.microsoft.com/office/drawing/2014/main" id="{4A1471E7-CD0C-4DCF-8AA3-F5A075350C5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32" name="TextBox 9431">
          <a:extLst>
            <a:ext uri="{FF2B5EF4-FFF2-40B4-BE49-F238E27FC236}">
              <a16:creationId xmlns:a16="http://schemas.microsoft.com/office/drawing/2014/main" id="{966F1C57-06C2-42C9-84CB-80E7241D0CD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33" name="TextBox 1">
          <a:extLst>
            <a:ext uri="{FF2B5EF4-FFF2-40B4-BE49-F238E27FC236}">
              <a16:creationId xmlns:a16="http://schemas.microsoft.com/office/drawing/2014/main" id="{176A54C5-5877-429B-8209-A1E13E4AF84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34" name="TextBox 9433">
          <a:extLst>
            <a:ext uri="{FF2B5EF4-FFF2-40B4-BE49-F238E27FC236}">
              <a16:creationId xmlns:a16="http://schemas.microsoft.com/office/drawing/2014/main" id="{3A1236E9-DF0A-4C54-926D-4352E9432CA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435" name="TextBox 9434">
          <a:extLst>
            <a:ext uri="{FF2B5EF4-FFF2-40B4-BE49-F238E27FC236}">
              <a16:creationId xmlns:a16="http://schemas.microsoft.com/office/drawing/2014/main" id="{87C88164-55C8-42F9-8A64-756C3D9129FC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436" name="TextBox 1">
          <a:extLst>
            <a:ext uri="{FF2B5EF4-FFF2-40B4-BE49-F238E27FC236}">
              <a16:creationId xmlns:a16="http://schemas.microsoft.com/office/drawing/2014/main" id="{AABEED39-E6C1-4B60-B1B0-456584AE8773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37" name="TextBox 9436">
          <a:extLst>
            <a:ext uri="{FF2B5EF4-FFF2-40B4-BE49-F238E27FC236}">
              <a16:creationId xmlns:a16="http://schemas.microsoft.com/office/drawing/2014/main" id="{B2B9631D-C27E-4B2C-9587-A1089AA981B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38" name="TextBox 9437">
          <a:extLst>
            <a:ext uri="{FF2B5EF4-FFF2-40B4-BE49-F238E27FC236}">
              <a16:creationId xmlns:a16="http://schemas.microsoft.com/office/drawing/2014/main" id="{71AA373A-906E-4CE0-8EC3-266FF8EE988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39" name="TextBox 1">
          <a:extLst>
            <a:ext uri="{FF2B5EF4-FFF2-40B4-BE49-F238E27FC236}">
              <a16:creationId xmlns:a16="http://schemas.microsoft.com/office/drawing/2014/main" id="{701751C5-7F6F-461C-90C0-2060817039D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40" name="TextBox 9439">
          <a:extLst>
            <a:ext uri="{FF2B5EF4-FFF2-40B4-BE49-F238E27FC236}">
              <a16:creationId xmlns:a16="http://schemas.microsoft.com/office/drawing/2014/main" id="{B9988E01-DAB3-48F2-B550-ABCD88AA9A5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41" name="TextBox 9440">
          <a:extLst>
            <a:ext uri="{FF2B5EF4-FFF2-40B4-BE49-F238E27FC236}">
              <a16:creationId xmlns:a16="http://schemas.microsoft.com/office/drawing/2014/main" id="{CFE033EC-BDE1-4615-97C9-AC28C4AD8C8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42" name="TextBox 1">
          <a:extLst>
            <a:ext uri="{FF2B5EF4-FFF2-40B4-BE49-F238E27FC236}">
              <a16:creationId xmlns:a16="http://schemas.microsoft.com/office/drawing/2014/main" id="{B6F2D61A-6672-4001-9310-2E5B214A029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43" name="TextBox 9442">
          <a:extLst>
            <a:ext uri="{FF2B5EF4-FFF2-40B4-BE49-F238E27FC236}">
              <a16:creationId xmlns:a16="http://schemas.microsoft.com/office/drawing/2014/main" id="{6A088202-6E65-42A8-92A4-1979C154BE8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44" name="TextBox 9443">
          <a:extLst>
            <a:ext uri="{FF2B5EF4-FFF2-40B4-BE49-F238E27FC236}">
              <a16:creationId xmlns:a16="http://schemas.microsoft.com/office/drawing/2014/main" id="{CFAC5FE5-4567-413B-888C-9E4242DBE76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45" name="TextBox 1">
          <a:extLst>
            <a:ext uri="{FF2B5EF4-FFF2-40B4-BE49-F238E27FC236}">
              <a16:creationId xmlns:a16="http://schemas.microsoft.com/office/drawing/2014/main" id="{03119881-B459-45B9-BD99-805878B92AD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46" name="TextBox 9445">
          <a:extLst>
            <a:ext uri="{FF2B5EF4-FFF2-40B4-BE49-F238E27FC236}">
              <a16:creationId xmlns:a16="http://schemas.microsoft.com/office/drawing/2014/main" id="{28BD205D-B062-4639-A6DF-4E0E1991E09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47" name="TextBox 9446">
          <a:extLst>
            <a:ext uri="{FF2B5EF4-FFF2-40B4-BE49-F238E27FC236}">
              <a16:creationId xmlns:a16="http://schemas.microsoft.com/office/drawing/2014/main" id="{0223793C-568D-412D-9FA8-34E719E5A95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48" name="TextBox 1">
          <a:extLst>
            <a:ext uri="{FF2B5EF4-FFF2-40B4-BE49-F238E27FC236}">
              <a16:creationId xmlns:a16="http://schemas.microsoft.com/office/drawing/2014/main" id="{DAAB9A6B-181E-4F56-AF76-EBC7DD2884A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49" name="TextBox 9448">
          <a:extLst>
            <a:ext uri="{FF2B5EF4-FFF2-40B4-BE49-F238E27FC236}">
              <a16:creationId xmlns:a16="http://schemas.microsoft.com/office/drawing/2014/main" id="{7351A10F-7B50-435B-AED6-E8DB18E54EC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50" name="TextBox 9449">
          <a:extLst>
            <a:ext uri="{FF2B5EF4-FFF2-40B4-BE49-F238E27FC236}">
              <a16:creationId xmlns:a16="http://schemas.microsoft.com/office/drawing/2014/main" id="{EB93C1B1-D37C-442E-B938-4256E1A2B4B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51" name="TextBox 1">
          <a:extLst>
            <a:ext uri="{FF2B5EF4-FFF2-40B4-BE49-F238E27FC236}">
              <a16:creationId xmlns:a16="http://schemas.microsoft.com/office/drawing/2014/main" id="{B9CE36A7-AFCD-491F-9ECF-EFA0B0F7333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52" name="TextBox 9451">
          <a:extLst>
            <a:ext uri="{FF2B5EF4-FFF2-40B4-BE49-F238E27FC236}">
              <a16:creationId xmlns:a16="http://schemas.microsoft.com/office/drawing/2014/main" id="{9C18A862-AF3A-4271-A71F-7569442A4DD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53" name="TextBox 9452">
          <a:extLst>
            <a:ext uri="{FF2B5EF4-FFF2-40B4-BE49-F238E27FC236}">
              <a16:creationId xmlns:a16="http://schemas.microsoft.com/office/drawing/2014/main" id="{14CA37AF-835C-446D-9397-EBE33A82E01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54" name="TextBox 1">
          <a:extLst>
            <a:ext uri="{FF2B5EF4-FFF2-40B4-BE49-F238E27FC236}">
              <a16:creationId xmlns:a16="http://schemas.microsoft.com/office/drawing/2014/main" id="{FDE75720-E0B9-47DA-83EB-5EE9D7892CC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55" name="TextBox 9454">
          <a:extLst>
            <a:ext uri="{FF2B5EF4-FFF2-40B4-BE49-F238E27FC236}">
              <a16:creationId xmlns:a16="http://schemas.microsoft.com/office/drawing/2014/main" id="{1A61D04B-E41C-46F4-89E0-D5D27D0997E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56" name="TextBox 9455">
          <a:extLst>
            <a:ext uri="{FF2B5EF4-FFF2-40B4-BE49-F238E27FC236}">
              <a16:creationId xmlns:a16="http://schemas.microsoft.com/office/drawing/2014/main" id="{148E73E0-6C85-44A7-8481-12137B0D0BD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57" name="TextBox 1">
          <a:extLst>
            <a:ext uri="{FF2B5EF4-FFF2-40B4-BE49-F238E27FC236}">
              <a16:creationId xmlns:a16="http://schemas.microsoft.com/office/drawing/2014/main" id="{72ECE9A3-4C19-4211-B920-68C302159A4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58" name="TextBox 9457">
          <a:extLst>
            <a:ext uri="{FF2B5EF4-FFF2-40B4-BE49-F238E27FC236}">
              <a16:creationId xmlns:a16="http://schemas.microsoft.com/office/drawing/2014/main" id="{20B68422-8DEE-4FD8-9E5E-E5EA6A1C3E4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59" name="TextBox 9458">
          <a:extLst>
            <a:ext uri="{FF2B5EF4-FFF2-40B4-BE49-F238E27FC236}">
              <a16:creationId xmlns:a16="http://schemas.microsoft.com/office/drawing/2014/main" id="{7C98AE3D-CA99-41D1-9D82-6F3505B80DA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60" name="TextBox 1">
          <a:extLst>
            <a:ext uri="{FF2B5EF4-FFF2-40B4-BE49-F238E27FC236}">
              <a16:creationId xmlns:a16="http://schemas.microsoft.com/office/drawing/2014/main" id="{9EB11947-DC5C-4A17-9757-EB51E818DE7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61" name="TextBox 9460">
          <a:extLst>
            <a:ext uri="{FF2B5EF4-FFF2-40B4-BE49-F238E27FC236}">
              <a16:creationId xmlns:a16="http://schemas.microsoft.com/office/drawing/2014/main" id="{B7F62360-C54F-426A-BF12-29D896881F4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62" name="TextBox 9461">
          <a:extLst>
            <a:ext uri="{FF2B5EF4-FFF2-40B4-BE49-F238E27FC236}">
              <a16:creationId xmlns:a16="http://schemas.microsoft.com/office/drawing/2014/main" id="{4D3D02B4-F2D9-4F8A-8400-BAAD865F84A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63" name="TextBox 1">
          <a:extLst>
            <a:ext uri="{FF2B5EF4-FFF2-40B4-BE49-F238E27FC236}">
              <a16:creationId xmlns:a16="http://schemas.microsoft.com/office/drawing/2014/main" id="{61AE8701-45ED-467B-BD07-D0273BAAF7E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64" name="TextBox 9463">
          <a:extLst>
            <a:ext uri="{FF2B5EF4-FFF2-40B4-BE49-F238E27FC236}">
              <a16:creationId xmlns:a16="http://schemas.microsoft.com/office/drawing/2014/main" id="{4B3EBD83-321F-494D-ADEA-15B747B052E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65" name="TextBox 9464">
          <a:extLst>
            <a:ext uri="{FF2B5EF4-FFF2-40B4-BE49-F238E27FC236}">
              <a16:creationId xmlns:a16="http://schemas.microsoft.com/office/drawing/2014/main" id="{0EC7034A-634B-428F-BE88-25D39425A4B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66" name="TextBox 1">
          <a:extLst>
            <a:ext uri="{FF2B5EF4-FFF2-40B4-BE49-F238E27FC236}">
              <a16:creationId xmlns:a16="http://schemas.microsoft.com/office/drawing/2014/main" id="{75F5D3F0-0143-4471-A43E-05E2E082C16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67" name="TextBox 9466">
          <a:extLst>
            <a:ext uri="{FF2B5EF4-FFF2-40B4-BE49-F238E27FC236}">
              <a16:creationId xmlns:a16="http://schemas.microsoft.com/office/drawing/2014/main" id="{38BCDB67-370C-426C-AC07-57F3A35C573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68" name="TextBox 9467">
          <a:extLst>
            <a:ext uri="{FF2B5EF4-FFF2-40B4-BE49-F238E27FC236}">
              <a16:creationId xmlns:a16="http://schemas.microsoft.com/office/drawing/2014/main" id="{8F2EC098-278C-47CA-A462-B534ACBF435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69" name="TextBox 1">
          <a:extLst>
            <a:ext uri="{FF2B5EF4-FFF2-40B4-BE49-F238E27FC236}">
              <a16:creationId xmlns:a16="http://schemas.microsoft.com/office/drawing/2014/main" id="{87CB2A42-D619-4828-BE9B-1C25D433E04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70" name="TextBox 9469">
          <a:extLst>
            <a:ext uri="{FF2B5EF4-FFF2-40B4-BE49-F238E27FC236}">
              <a16:creationId xmlns:a16="http://schemas.microsoft.com/office/drawing/2014/main" id="{DB27F799-E9DD-4823-BA8D-76C2516F17B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71" name="TextBox 9470">
          <a:extLst>
            <a:ext uri="{FF2B5EF4-FFF2-40B4-BE49-F238E27FC236}">
              <a16:creationId xmlns:a16="http://schemas.microsoft.com/office/drawing/2014/main" id="{DC4B20FF-6E39-4BE8-8156-CD018B6F214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72" name="TextBox 1">
          <a:extLst>
            <a:ext uri="{FF2B5EF4-FFF2-40B4-BE49-F238E27FC236}">
              <a16:creationId xmlns:a16="http://schemas.microsoft.com/office/drawing/2014/main" id="{894BDB9E-0C4B-48C7-B866-1666E992490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73" name="TextBox 9472">
          <a:extLst>
            <a:ext uri="{FF2B5EF4-FFF2-40B4-BE49-F238E27FC236}">
              <a16:creationId xmlns:a16="http://schemas.microsoft.com/office/drawing/2014/main" id="{EF436F84-F17E-43BF-8A1B-AB581A0B712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74" name="TextBox 9473">
          <a:extLst>
            <a:ext uri="{FF2B5EF4-FFF2-40B4-BE49-F238E27FC236}">
              <a16:creationId xmlns:a16="http://schemas.microsoft.com/office/drawing/2014/main" id="{200348E0-F490-4330-8DEF-488F3470D34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75" name="TextBox 1">
          <a:extLst>
            <a:ext uri="{FF2B5EF4-FFF2-40B4-BE49-F238E27FC236}">
              <a16:creationId xmlns:a16="http://schemas.microsoft.com/office/drawing/2014/main" id="{20E39098-B386-4443-8147-3313EC95778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76" name="TextBox 9475">
          <a:extLst>
            <a:ext uri="{FF2B5EF4-FFF2-40B4-BE49-F238E27FC236}">
              <a16:creationId xmlns:a16="http://schemas.microsoft.com/office/drawing/2014/main" id="{35C2CFE8-6DCA-4209-B582-5A942D2C5EA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77" name="TextBox 9476">
          <a:extLst>
            <a:ext uri="{FF2B5EF4-FFF2-40B4-BE49-F238E27FC236}">
              <a16:creationId xmlns:a16="http://schemas.microsoft.com/office/drawing/2014/main" id="{3400BAF5-6BC2-4208-83F4-D90E7A9A353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78" name="TextBox 1">
          <a:extLst>
            <a:ext uri="{FF2B5EF4-FFF2-40B4-BE49-F238E27FC236}">
              <a16:creationId xmlns:a16="http://schemas.microsoft.com/office/drawing/2014/main" id="{BDBB5ECC-83E8-45CC-A1F5-AE836A17A63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79" name="TextBox 9478">
          <a:extLst>
            <a:ext uri="{FF2B5EF4-FFF2-40B4-BE49-F238E27FC236}">
              <a16:creationId xmlns:a16="http://schemas.microsoft.com/office/drawing/2014/main" id="{BBE0A1D1-FA16-4721-B9CE-121FCD3BA29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80" name="TextBox 9479">
          <a:extLst>
            <a:ext uri="{FF2B5EF4-FFF2-40B4-BE49-F238E27FC236}">
              <a16:creationId xmlns:a16="http://schemas.microsoft.com/office/drawing/2014/main" id="{18950A2B-35C0-49CC-A8A0-B988011589D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81" name="TextBox 1">
          <a:extLst>
            <a:ext uri="{FF2B5EF4-FFF2-40B4-BE49-F238E27FC236}">
              <a16:creationId xmlns:a16="http://schemas.microsoft.com/office/drawing/2014/main" id="{AF6C5852-A672-4196-91AF-93A3DFD916D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82" name="TextBox 9481">
          <a:extLst>
            <a:ext uri="{FF2B5EF4-FFF2-40B4-BE49-F238E27FC236}">
              <a16:creationId xmlns:a16="http://schemas.microsoft.com/office/drawing/2014/main" id="{B99E4219-23DD-4FE1-9BE7-90A40EDD5A4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483" name="TextBox 9482">
          <a:extLst>
            <a:ext uri="{FF2B5EF4-FFF2-40B4-BE49-F238E27FC236}">
              <a16:creationId xmlns:a16="http://schemas.microsoft.com/office/drawing/2014/main" id="{45B2BE47-A3E0-4200-B942-C14FFAAF11C6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484" name="TextBox 1">
          <a:extLst>
            <a:ext uri="{FF2B5EF4-FFF2-40B4-BE49-F238E27FC236}">
              <a16:creationId xmlns:a16="http://schemas.microsoft.com/office/drawing/2014/main" id="{C9E15B6C-11F2-47E4-AE67-30D2E5FB1FEB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85" name="TextBox 9484">
          <a:extLst>
            <a:ext uri="{FF2B5EF4-FFF2-40B4-BE49-F238E27FC236}">
              <a16:creationId xmlns:a16="http://schemas.microsoft.com/office/drawing/2014/main" id="{B119100D-0265-459F-B8AE-AEC83127BF9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86" name="TextBox 9485">
          <a:extLst>
            <a:ext uri="{FF2B5EF4-FFF2-40B4-BE49-F238E27FC236}">
              <a16:creationId xmlns:a16="http://schemas.microsoft.com/office/drawing/2014/main" id="{E474358F-8D1C-43B5-905F-60122DCB37A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87" name="TextBox 1">
          <a:extLst>
            <a:ext uri="{FF2B5EF4-FFF2-40B4-BE49-F238E27FC236}">
              <a16:creationId xmlns:a16="http://schemas.microsoft.com/office/drawing/2014/main" id="{F9DF5000-A977-42BD-A64F-9EF85A0773C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88" name="TextBox 9487">
          <a:extLst>
            <a:ext uri="{FF2B5EF4-FFF2-40B4-BE49-F238E27FC236}">
              <a16:creationId xmlns:a16="http://schemas.microsoft.com/office/drawing/2014/main" id="{87BEA090-2A06-4BB3-8A0B-73F4CB4ADB4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89" name="TextBox 9488">
          <a:extLst>
            <a:ext uri="{FF2B5EF4-FFF2-40B4-BE49-F238E27FC236}">
              <a16:creationId xmlns:a16="http://schemas.microsoft.com/office/drawing/2014/main" id="{DCE63C21-9B5F-44E9-8132-E3B75D7C417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90" name="TextBox 1">
          <a:extLst>
            <a:ext uri="{FF2B5EF4-FFF2-40B4-BE49-F238E27FC236}">
              <a16:creationId xmlns:a16="http://schemas.microsoft.com/office/drawing/2014/main" id="{EC1D8DBF-8011-4F50-9554-037B2750675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91" name="TextBox 9490">
          <a:extLst>
            <a:ext uri="{FF2B5EF4-FFF2-40B4-BE49-F238E27FC236}">
              <a16:creationId xmlns:a16="http://schemas.microsoft.com/office/drawing/2014/main" id="{796CAF05-D1A5-468E-96F2-7AA9D62C3A0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92" name="TextBox 9491">
          <a:extLst>
            <a:ext uri="{FF2B5EF4-FFF2-40B4-BE49-F238E27FC236}">
              <a16:creationId xmlns:a16="http://schemas.microsoft.com/office/drawing/2014/main" id="{E49C9DA9-04A9-4FF7-8215-B2F6AAA136B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93" name="TextBox 1">
          <a:extLst>
            <a:ext uri="{FF2B5EF4-FFF2-40B4-BE49-F238E27FC236}">
              <a16:creationId xmlns:a16="http://schemas.microsoft.com/office/drawing/2014/main" id="{7FB7AFC9-81DD-436E-9110-FDEA6ACA9D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94" name="TextBox 9493">
          <a:extLst>
            <a:ext uri="{FF2B5EF4-FFF2-40B4-BE49-F238E27FC236}">
              <a16:creationId xmlns:a16="http://schemas.microsoft.com/office/drawing/2014/main" id="{F65BA7B1-008E-406D-AAAE-076F8C94FFC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95" name="TextBox 9494">
          <a:extLst>
            <a:ext uri="{FF2B5EF4-FFF2-40B4-BE49-F238E27FC236}">
              <a16:creationId xmlns:a16="http://schemas.microsoft.com/office/drawing/2014/main" id="{94DC82E8-6A01-40FC-A0AD-C5325EB1621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96" name="TextBox 1">
          <a:extLst>
            <a:ext uri="{FF2B5EF4-FFF2-40B4-BE49-F238E27FC236}">
              <a16:creationId xmlns:a16="http://schemas.microsoft.com/office/drawing/2014/main" id="{620C354B-BE41-4220-BDDC-9F25ABCFBDE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97" name="TextBox 9496">
          <a:extLst>
            <a:ext uri="{FF2B5EF4-FFF2-40B4-BE49-F238E27FC236}">
              <a16:creationId xmlns:a16="http://schemas.microsoft.com/office/drawing/2014/main" id="{E4847E73-4298-4CC2-B953-06AC0251C23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98" name="TextBox 9497">
          <a:extLst>
            <a:ext uri="{FF2B5EF4-FFF2-40B4-BE49-F238E27FC236}">
              <a16:creationId xmlns:a16="http://schemas.microsoft.com/office/drawing/2014/main" id="{9714185B-7615-4A4A-AA31-3FE07510E3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499" name="TextBox 1">
          <a:extLst>
            <a:ext uri="{FF2B5EF4-FFF2-40B4-BE49-F238E27FC236}">
              <a16:creationId xmlns:a16="http://schemas.microsoft.com/office/drawing/2014/main" id="{EA771525-FCA5-4CE2-A681-5B2FAB17D3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00" name="TextBox 9499">
          <a:extLst>
            <a:ext uri="{FF2B5EF4-FFF2-40B4-BE49-F238E27FC236}">
              <a16:creationId xmlns:a16="http://schemas.microsoft.com/office/drawing/2014/main" id="{BF96FBC8-866B-4D3B-93E4-554C49AF6F0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01" name="TextBox 9500">
          <a:extLst>
            <a:ext uri="{FF2B5EF4-FFF2-40B4-BE49-F238E27FC236}">
              <a16:creationId xmlns:a16="http://schemas.microsoft.com/office/drawing/2014/main" id="{F806B52C-876B-4596-9345-9F3F8105F4F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02" name="TextBox 1">
          <a:extLst>
            <a:ext uri="{FF2B5EF4-FFF2-40B4-BE49-F238E27FC236}">
              <a16:creationId xmlns:a16="http://schemas.microsoft.com/office/drawing/2014/main" id="{E80C0024-09FD-4BB0-A71F-34CB79DDC8D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03" name="TextBox 9502">
          <a:extLst>
            <a:ext uri="{FF2B5EF4-FFF2-40B4-BE49-F238E27FC236}">
              <a16:creationId xmlns:a16="http://schemas.microsoft.com/office/drawing/2014/main" id="{D5FD230C-21AD-4784-8B03-272CB1021DD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04" name="TextBox 9503">
          <a:extLst>
            <a:ext uri="{FF2B5EF4-FFF2-40B4-BE49-F238E27FC236}">
              <a16:creationId xmlns:a16="http://schemas.microsoft.com/office/drawing/2014/main" id="{FE0B925C-7CF1-456E-83A4-C38012E336C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05" name="TextBox 1">
          <a:extLst>
            <a:ext uri="{FF2B5EF4-FFF2-40B4-BE49-F238E27FC236}">
              <a16:creationId xmlns:a16="http://schemas.microsoft.com/office/drawing/2014/main" id="{5B7A1DC1-394E-4CFD-B2C9-0BF27DF943E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06" name="TextBox 9505">
          <a:extLst>
            <a:ext uri="{FF2B5EF4-FFF2-40B4-BE49-F238E27FC236}">
              <a16:creationId xmlns:a16="http://schemas.microsoft.com/office/drawing/2014/main" id="{40B22627-7010-4B76-AA41-6795EDAA00B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07" name="TextBox 9506">
          <a:extLst>
            <a:ext uri="{FF2B5EF4-FFF2-40B4-BE49-F238E27FC236}">
              <a16:creationId xmlns:a16="http://schemas.microsoft.com/office/drawing/2014/main" id="{0BEC15D1-FA8E-4D9E-BF25-D43235EF251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08" name="TextBox 1">
          <a:extLst>
            <a:ext uri="{FF2B5EF4-FFF2-40B4-BE49-F238E27FC236}">
              <a16:creationId xmlns:a16="http://schemas.microsoft.com/office/drawing/2014/main" id="{7C6C0820-DCFF-4451-9449-B8401ED2521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09" name="TextBox 9508">
          <a:extLst>
            <a:ext uri="{FF2B5EF4-FFF2-40B4-BE49-F238E27FC236}">
              <a16:creationId xmlns:a16="http://schemas.microsoft.com/office/drawing/2014/main" id="{EA366B61-62BE-4A59-A02E-4B32EBB1367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10" name="TextBox 9509">
          <a:extLst>
            <a:ext uri="{FF2B5EF4-FFF2-40B4-BE49-F238E27FC236}">
              <a16:creationId xmlns:a16="http://schemas.microsoft.com/office/drawing/2014/main" id="{99439ACD-FB30-4DCE-8F49-7797F86FA10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11" name="TextBox 1">
          <a:extLst>
            <a:ext uri="{FF2B5EF4-FFF2-40B4-BE49-F238E27FC236}">
              <a16:creationId xmlns:a16="http://schemas.microsoft.com/office/drawing/2014/main" id="{68F41AA1-C713-4E87-9472-9FDE6670DDA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12" name="TextBox 9511">
          <a:extLst>
            <a:ext uri="{FF2B5EF4-FFF2-40B4-BE49-F238E27FC236}">
              <a16:creationId xmlns:a16="http://schemas.microsoft.com/office/drawing/2014/main" id="{42F43EEB-5976-4754-A476-9D33285AE40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13" name="TextBox 9512">
          <a:extLst>
            <a:ext uri="{FF2B5EF4-FFF2-40B4-BE49-F238E27FC236}">
              <a16:creationId xmlns:a16="http://schemas.microsoft.com/office/drawing/2014/main" id="{9B8AC304-3C94-411C-A528-AB0867C7556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14" name="TextBox 1">
          <a:extLst>
            <a:ext uri="{FF2B5EF4-FFF2-40B4-BE49-F238E27FC236}">
              <a16:creationId xmlns:a16="http://schemas.microsoft.com/office/drawing/2014/main" id="{D56D1029-39EC-440A-AA94-55CEADED9F1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15" name="TextBox 9514">
          <a:extLst>
            <a:ext uri="{FF2B5EF4-FFF2-40B4-BE49-F238E27FC236}">
              <a16:creationId xmlns:a16="http://schemas.microsoft.com/office/drawing/2014/main" id="{9610B397-9DFA-46C0-95F9-F1DA5CD3D9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16" name="TextBox 9515">
          <a:extLst>
            <a:ext uri="{FF2B5EF4-FFF2-40B4-BE49-F238E27FC236}">
              <a16:creationId xmlns:a16="http://schemas.microsoft.com/office/drawing/2014/main" id="{D7F18B6E-941C-4291-8B5F-5C6A4563D9F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17" name="TextBox 1">
          <a:extLst>
            <a:ext uri="{FF2B5EF4-FFF2-40B4-BE49-F238E27FC236}">
              <a16:creationId xmlns:a16="http://schemas.microsoft.com/office/drawing/2014/main" id="{23F8FEB3-8ABC-4391-A4BE-CCE6A930D73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18" name="TextBox 9517">
          <a:extLst>
            <a:ext uri="{FF2B5EF4-FFF2-40B4-BE49-F238E27FC236}">
              <a16:creationId xmlns:a16="http://schemas.microsoft.com/office/drawing/2014/main" id="{F5E3624C-2874-46D5-AEFC-E48293E1FF4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19" name="TextBox 9518">
          <a:extLst>
            <a:ext uri="{FF2B5EF4-FFF2-40B4-BE49-F238E27FC236}">
              <a16:creationId xmlns:a16="http://schemas.microsoft.com/office/drawing/2014/main" id="{E06C5A29-ECC8-466B-B85E-BECA199E9CE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20" name="TextBox 1">
          <a:extLst>
            <a:ext uri="{FF2B5EF4-FFF2-40B4-BE49-F238E27FC236}">
              <a16:creationId xmlns:a16="http://schemas.microsoft.com/office/drawing/2014/main" id="{C24F0E2D-5F94-4A9F-BB5F-D1766B0B633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21" name="TextBox 9520">
          <a:extLst>
            <a:ext uri="{FF2B5EF4-FFF2-40B4-BE49-F238E27FC236}">
              <a16:creationId xmlns:a16="http://schemas.microsoft.com/office/drawing/2014/main" id="{84C0F5E6-DD72-4C31-B851-D3CA434935F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22" name="TextBox 9521">
          <a:extLst>
            <a:ext uri="{FF2B5EF4-FFF2-40B4-BE49-F238E27FC236}">
              <a16:creationId xmlns:a16="http://schemas.microsoft.com/office/drawing/2014/main" id="{CA9AEB27-2ADD-4689-9571-25A57B5B606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23" name="TextBox 1">
          <a:extLst>
            <a:ext uri="{FF2B5EF4-FFF2-40B4-BE49-F238E27FC236}">
              <a16:creationId xmlns:a16="http://schemas.microsoft.com/office/drawing/2014/main" id="{B0501AF4-3C5C-4324-B05C-5FBBA9615F2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24" name="TextBox 9523">
          <a:extLst>
            <a:ext uri="{FF2B5EF4-FFF2-40B4-BE49-F238E27FC236}">
              <a16:creationId xmlns:a16="http://schemas.microsoft.com/office/drawing/2014/main" id="{F06E2801-4553-4A55-97B6-35A25827440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25" name="TextBox 9524">
          <a:extLst>
            <a:ext uri="{FF2B5EF4-FFF2-40B4-BE49-F238E27FC236}">
              <a16:creationId xmlns:a16="http://schemas.microsoft.com/office/drawing/2014/main" id="{1275AFD5-4533-4D39-BC29-6D06F753FFC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26" name="TextBox 1">
          <a:extLst>
            <a:ext uri="{FF2B5EF4-FFF2-40B4-BE49-F238E27FC236}">
              <a16:creationId xmlns:a16="http://schemas.microsoft.com/office/drawing/2014/main" id="{5D44CA39-6001-4D53-AD37-EA250EC1A8F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27" name="TextBox 9526">
          <a:extLst>
            <a:ext uri="{FF2B5EF4-FFF2-40B4-BE49-F238E27FC236}">
              <a16:creationId xmlns:a16="http://schemas.microsoft.com/office/drawing/2014/main" id="{FABF66D4-1302-468F-9307-C73AAED98B7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28" name="TextBox 9527">
          <a:extLst>
            <a:ext uri="{FF2B5EF4-FFF2-40B4-BE49-F238E27FC236}">
              <a16:creationId xmlns:a16="http://schemas.microsoft.com/office/drawing/2014/main" id="{0B41F113-B3EE-4CDC-929B-FE8A25C57D9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29" name="TextBox 1">
          <a:extLst>
            <a:ext uri="{FF2B5EF4-FFF2-40B4-BE49-F238E27FC236}">
              <a16:creationId xmlns:a16="http://schemas.microsoft.com/office/drawing/2014/main" id="{022D693D-04A5-4519-873A-DFD536055EA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30" name="TextBox 9529">
          <a:extLst>
            <a:ext uri="{FF2B5EF4-FFF2-40B4-BE49-F238E27FC236}">
              <a16:creationId xmlns:a16="http://schemas.microsoft.com/office/drawing/2014/main" id="{D9304F59-217B-4D82-B5E4-FE27CD9E38F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531" name="TextBox 9530">
          <a:extLst>
            <a:ext uri="{FF2B5EF4-FFF2-40B4-BE49-F238E27FC236}">
              <a16:creationId xmlns:a16="http://schemas.microsoft.com/office/drawing/2014/main" id="{9B6DB08F-4AE3-4B40-BB60-4D809D3D90E9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532" name="TextBox 1">
          <a:extLst>
            <a:ext uri="{FF2B5EF4-FFF2-40B4-BE49-F238E27FC236}">
              <a16:creationId xmlns:a16="http://schemas.microsoft.com/office/drawing/2014/main" id="{7CBC3243-640B-4585-8935-421C14F0FB96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33" name="TextBox 9532">
          <a:extLst>
            <a:ext uri="{FF2B5EF4-FFF2-40B4-BE49-F238E27FC236}">
              <a16:creationId xmlns:a16="http://schemas.microsoft.com/office/drawing/2014/main" id="{4C5CC066-2B1B-4978-88EC-7E7FDA46893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34" name="TextBox 9533">
          <a:extLst>
            <a:ext uri="{FF2B5EF4-FFF2-40B4-BE49-F238E27FC236}">
              <a16:creationId xmlns:a16="http://schemas.microsoft.com/office/drawing/2014/main" id="{A3042CF4-6FE9-4411-9804-A6659992A61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35" name="TextBox 1">
          <a:extLst>
            <a:ext uri="{FF2B5EF4-FFF2-40B4-BE49-F238E27FC236}">
              <a16:creationId xmlns:a16="http://schemas.microsoft.com/office/drawing/2014/main" id="{E10F97A4-F479-4AB0-B4C1-662C9C899F3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36" name="TextBox 9535">
          <a:extLst>
            <a:ext uri="{FF2B5EF4-FFF2-40B4-BE49-F238E27FC236}">
              <a16:creationId xmlns:a16="http://schemas.microsoft.com/office/drawing/2014/main" id="{BDA95B64-1C90-49C6-9512-9B9815829ED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37" name="TextBox 9536">
          <a:extLst>
            <a:ext uri="{FF2B5EF4-FFF2-40B4-BE49-F238E27FC236}">
              <a16:creationId xmlns:a16="http://schemas.microsoft.com/office/drawing/2014/main" id="{244FBB6F-926A-48C0-844B-6BA4B4B8ABB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38" name="TextBox 1">
          <a:extLst>
            <a:ext uri="{FF2B5EF4-FFF2-40B4-BE49-F238E27FC236}">
              <a16:creationId xmlns:a16="http://schemas.microsoft.com/office/drawing/2014/main" id="{41ED4196-EFD1-4416-9133-CF5DF9F2094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39" name="TextBox 9538">
          <a:extLst>
            <a:ext uri="{FF2B5EF4-FFF2-40B4-BE49-F238E27FC236}">
              <a16:creationId xmlns:a16="http://schemas.microsoft.com/office/drawing/2014/main" id="{432F6E7E-4B04-4A7A-9005-C5CE567BF4B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40" name="TextBox 9539">
          <a:extLst>
            <a:ext uri="{FF2B5EF4-FFF2-40B4-BE49-F238E27FC236}">
              <a16:creationId xmlns:a16="http://schemas.microsoft.com/office/drawing/2014/main" id="{E0ADC1F8-FC31-48D3-ADD2-407477579B2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41" name="TextBox 1">
          <a:extLst>
            <a:ext uri="{FF2B5EF4-FFF2-40B4-BE49-F238E27FC236}">
              <a16:creationId xmlns:a16="http://schemas.microsoft.com/office/drawing/2014/main" id="{B1F098B5-F0B6-4FBB-AFD9-50A624BFA36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42" name="TextBox 9541">
          <a:extLst>
            <a:ext uri="{FF2B5EF4-FFF2-40B4-BE49-F238E27FC236}">
              <a16:creationId xmlns:a16="http://schemas.microsoft.com/office/drawing/2014/main" id="{E96BE0E2-AC98-423F-A3E9-27A27B6683E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43" name="TextBox 9542">
          <a:extLst>
            <a:ext uri="{FF2B5EF4-FFF2-40B4-BE49-F238E27FC236}">
              <a16:creationId xmlns:a16="http://schemas.microsoft.com/office/drawing/2014/main" id="{2582C76B-7D14-411A-8559-D00E27E0D08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44" name="TextBox 1">
          <a:extLst>
            <a:ext uri="{FF2B5EF4-FFF2-40B4-BE49-F238E27FC236}">
              <a16:creationId xmlns:a16="http://schemas.microsoft.com/office/drawing/2014/main" id="{17C1DC39-6C5E-4C64-94E3-CD434EDCEFB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45" name="TextBox 9544">
          <a:extLst>
            <a:ext uri="{FF2B5EF4-FFF2-40B4-BE49-F238E27FC236}">
              <a16:creationId xmlns:a16="http://schemas.microsoft.com/office/drawing/2014/main" id="{140094FD-87EF-4FB4-98D2-32939081C41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46" name="TextBox 9545">
          <a:extLst>
            <a:ext uri="{FF2B5EF4-FFF2-40B4-BE49-F238E27FC236}">
              <a16:creationId xmlns:a16="http://schemas.microsoft.com/office/drawing/2014/main" id="{995D04E5-2EBB-43C1-B650-D8AE400F77C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47" name="TextBox 1">
          <a:extLst>
            <a:ext uri="{FF2B5EF4-FFF2-40B4-BE49-F238E27FC236}">
              <a16:creationId xmlns:a16="http://schemas.microsoft.com/office/drawing/2014/main" id="{A734DC57-C02E-4DD0-8DC6-77D85360DD2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48" name="TextBox 9547">
          <a:extLst>
            <a:ext uri="{FF2B5EF4-FFF2-40B4-BE49-F238E27FC236}">
              <a16:creationId xmlns:a16="http://schemas.microsoft.com/office/drawing/2014/main" id="{F09F2D8C-B544-4776-B39E-2A473E15CDE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49" name="TextBox 9548">
          <a:extLst>
            <a:ext uri="{FF2B5EF4-FFF2-40B4-BE49-F238E27FC236}">
              <a16:creationId xmlns:a16="http://schemas.microsoft.com/office/drawing/2014/main" id="{C06CFDE8-979A-4424-9A83-A18BB11E8F6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50" name="TextBox 1">
          <a:extLst>
            <a:ext uri="{FF2B5EF4-FFF2-40B4-BE49-F238E27FC236}">
              <a16:creationId xmlns:a16="http://schemas.microsoft.com/office/drawing/2014/main" id="{3E663D1C-1EB5-4229-B8B6-A45B2F08492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51" name="TextBox 9550">
          <a:extLst>
            <a:ext uri="{FF2B5EF4-FFF2-40B4-BE49-F238E27FC236}">
              <a16:creationId xmlns:a16="http://schemas.microsoft.com/office/drawing/2014/main" id="{FD7DB1F7-367C-4849-B915-87FAEE6390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52" name="TextBox 9551">
          <a:extLst>
            <a:ext uri="{FF2B5EF4-FFF2-40B4-BE49-F238E27FC236}">
              <a16:creationId xmlns:a16="http://schemas.microsoft.com/office/drawing/2014/main" id="{16D76401-4B58-4BEA-BCF2-B7B26013566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53" name="TextBox 1">
          <a:extLst>
            <a:ext uri="{FF2B5EF4-FFF2-40B4-BE49-F238E27FC236}">
              <a16:creationId xmlns:a16="http://schemas.microsoft.com/office/drawing/2014/main" id="{E4A8010C-85EC-43AA-8929-0A926BD734C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54" name="TextBox 9553">
          <a:extLst>
            <a:ext uri="{FF2B5EF4-FFF2-40B4-BE49-F238E27FC236}">
              <a16:creationId xmlns:a16="http://schemas.microsoft.com/office/drawing/2014/main" id="{E62EA875-4AE2-4AD1-A8FD-CBA5EA137F6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55" name="TextBox 9554">
          <a:extLst>
            <a:ext uri="{FF2B5EF4-FFF2-40B4-BE49-F238E27FC236}">
              <a16:creationId xmlns:a16="http://schemas.microsoft.com/office/drawing/2014/main" id="{806D32CE-9FDF-4412-8B4A-3BC860B214E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56" name="TextBox 1">
          <a:extLst>
            <a:ext uri="{FF2B5EF4-FFF2-40B4-BE49-F238E27FC236}">
              <a16:creationId xmlns:a16="http://schemas.microsoft.com/office/drawing/2014/main" id="{A035F11D-6761-4683-9E65-B817FCBF6EF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57" name="TextBox 9556">
          <a:extLst>
            <a:ext uri="{FF2B5EF4-FFF2-40B4-BE49-F238E27FC236}">
              <a16:creationId xmlns:a16="http://schemas.microsoft.com/office/drawing/2014/main" id="{9F18C983-EB21-43C7-8F74-E26E62455DE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58" name="TextBox 9557">
          <a:extLst>
            <a:ext uri="{FF2B5EF4-FFF2-40B4-BE49-F238E27FC236}">
              <a16:creationId xmlns:a16="http://schemas.microsoft.com/office/drawing/2014/main" id="{B5E79FD9-92F2-4A9C-A03A-D2A97CAC3F2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59" name="TextBox 1">
          <a:extLst>
            <a:ext uri="{FF2B5EF4-FFF2-40B4-BE49-F238E27FC236}">
              <a16:creationId xmlns:a16="http://schemas.microsoft.com/office/drawing/2014/main" id="{0295B7AD-2CFE-4AD1-86A3-C7953E7B0C9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60" name="TextBox 9559">
          <a:extLst>
            <a:ext uri="{FF2B5EF4-FFF2-40B4-BE49-F238E27FC236}">
              <a16:creationId xmlns:a16="http://schemas.microsoft.com/office/drawing/2014/main" id="{7BAD85D0-A131-4872-8243-568238D50E7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61" name="TextBox 9560">
          <a:extLst>
            <a:ext uri="{FF2B5EF4-FFF2-40B4-BE49-F238E27FC236}">
              <a16:creationId xmlns:a16="http://schemas.microsoft.com/office/drawing/2014/main" id="{3B05E055-7DD0-44C0-A2DF-080AE2822DD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62" name="TextBox 1">
          <a:extLst>
            <a:ext uri="{FF2B5EF4-FFF2-40B4-BE49-F238E27FC236}">
              <a16:creationId xmlns:a16="http://schemas.microsoft.com/office/drawing/2014/main" id="{FC1FACBA-B23D-4FD1-9F70-F6236013C2E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63" name="TextBox 9562">
          <a:extLst>
            <a:ext uri="{FF2B5EF4-FFF2-40B4-BE49-F238E27FC236}">
              <a16:creationId xmlns:a16="http://schemas.microsoft.com/office/drawing/2014/main" id="{B25E844C-8671-4509-8F88-ABE8E66D970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64" name="TextBox 9563">
          <a:extLst>
            <a:ext uri="{FF2B5EF4-FFF2-40B4-BE49-F238E27FC236}">
              <a16:creationId xmlns:a16="http://schemas.microsoft.com/office/drawing/2014/main" id="{3E595710-000D-42B6-BDA2-BF28B83F086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65" name="TextBox 1">
          <a:extLst>
            <a:ext uri="{FF2B5EF4-FFF2-40B4-BE49-F238E27FC236}">
              <a16:creationId xmlns:a16="http://schemas.microsoft.com/office/drawing/2014/main" id="{BD7EE989-4B09-4DD2-AF1F-D57DE985777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66" name="TextBox 9565">
          <a:extLst>
            <a:ext uri="{FF2B5EF4-FFF2-40B4-BE49-F238E27FC236}">
              <a16:creationId xmlns:a16="http://schemas.microsoft.com/office/drawing/2014/main" id="{C9643C43-A204-48F4-816F-381B16E3E69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67" name="TextBox 9566">
          <a:extLst>
            <a:ext uri="{FF2B5EF4-FFF2-40B4-BE49-F238E27FC236}">
              <a16:creationId xmlns:a16="http://schemas.microsoft.com/office/drawing/2014/main" id="{B11DBA72-9CCF-448F-A3CA-E7B76DAAFBB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68" name="TextBox 1">
          <a:extLst>
            <a:ext uri="{FF2B5EF4-FFF2-40B4-BE49-F238E27FC236}">
              <a16:creationId xmlns:a16="http://schemas.microsoft.com/office/drawing/2014/main" id="{9A647878-59E8-4A59-A86F-EFB56FE110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69" name="TextBox 9568">
          <a:extLst>
            <a:ext uri="{FF2B5EF4-FFF2-40B4-BE49-F238E27FC236}">
              <a16:creationId xmlns:a16="http://schemas.microsoft.com/office/drawing/2014/main" id="{BD1D039B-D231-432A-8DDB-007739FF3B7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70" name="TextBox 9569">
          <a:extLst>
            <a:ext uri="{FF2B5EF4-FFF2-40B4-BE49-F238E27FC236}">
              <a16:creationId xmlns:a16="http://schemas.microsoft.com/office/drawing/2014/main" id="{A0FE7D11-A0EA-4285-824B-37FC9C2D6CD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71" name="TextBox 1">
          <a:extLst>
            <a:ext uri="{FF2B5EF4-FFF2-40B4-BE49-F238E27FC236}">
              <a16:creationId xmlns:a16="http://schemas.microsoft.com/office/drawing/2014/main" id="{7DA2B9E8-023D-4048-BA9E-F238DAF9C9F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72" name="TextBox 9571">
          <a:extLst>
            <a:ext uri="{FF2B5EF4-FFF2-40B4-BE49-F238E27FC236}">
              <a16:creationId xmlns:a16="http://schemas.microsoft.com/office/drawing/2014/main" id="{A32845A3-9FBC-4DCE-AA73-056405451E8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73" name="TextBox 9572">
          <a:extLst>
            <a:ext uri="{FF2B5EF4-FFF2-40B4-BE49-F238E27FC236}">
              <a16:creationId xmlns:a16="http://schemas.microsoft.com/office/drawing/2014/main" id="{FAB27CFD-C874-4171-AA71-69113EF1016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74" name="TextBox 1">
          <a:extLst>
            <a:ext uri="{FF2B5EF4-FFF2-40B4-BE49-F238E27FC236}">
              <a16:creationId xmlns:a16="http://schemas.microsoft.com/office/drawing/2014/main" id="{6725528D-7767-47F1-8108-6B3702DA923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75" name="TextBox 9574">
          <a:extLst>
            <a:ext uri="{FF2B5EF4-FFF2-40B4-BE49-F238E27FC236}">
              <a16:creationId xmlns:a16="http://schemas.microsoft.com/office/drawing/2014/main" id="{0EF62D10-C944-467A-A43F-A01ADC09F14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76" name="TextBox 9575">
          <a:extLst>
            <a:ext uri="{FF2B5EF4-FFF2-40B4-BE49-F238E27FC236}">
              <a16:creationId xmlns:a16="http://schemas.microsoft.com/office/drawing/2014/main" id="{08C43017-79A4-4B49-87F8-070DAC1705E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77" name="TextBox 1">
          <a:extLst>
            <a:ext uri="{FF2B5EF4-FFF2-40B4-BE49-F238E27FC236}">
              <a16:creationId xmlns:a16="http://schemas.microsoft.com/office/drawing/2014/main" id="{FD7AF87B-DCA0-478D-AE10-67ED032C4CC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78" name="TextBox 9577">
          <a:extLst>
            <a:ext uri="{FF2B5EF4-FFF2-40B4-BE49-F238E27FC236}">
              <a16:creationId xmlns:a16="http://schemas.microsoft.com/office/drawing/2014/main" id="{4EC30CA1-18C7-43E2-A9A0-13722845ACA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579" name="TextBox 9578">
          <a:extLst>
            <a:ext uri="{FF2B5EF4-FFF2-40B4-BE49-F238E27FC236}">
              <a16:creationId xmlns:a16="http://schemas.microsoft.com/office/drawing/2014/main" id="{1005918E-D0D3-43C0-8AA9-2F51A6FA4603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580" name="TextBox 1">
          <a:extLst>
            <a:ext uri="{FF2B5EF4-FFF2-40B4-BE49-F238E27FC236}">
              <a16:creationId xmlns:a16="http://schemas.microsoft.com/office/drawing/2014/main" id="{4A5F68E8-F5DC-455A-8419-8389B2F67812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81" name="TextBox 9580">
          <a:extLst>
            <a:ext uri="{FF2B5EF4-FFF2-40B4-BE49-F238E27FC236}">
              <a16:creationId xmlns:a16="http://schemas.microsoft.com/office/drawing/2014/main" id="{94435AD4-B73E-4F7F-8243-D6150F78242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82" name="TextBox 9581">
          <a:extLst>
            <a:ext uri="{FF2B5EF4-FFF2-40B4-BE49-F238E27FC236}">
              <a16:creationId xmlns:a16="http://schemas.microsoft.com/office/drawing/2014/main" id="{0C314628-ABCB-4281-A41D-A394E7749A9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83" name="TextBox 1">
          <a:extLst>
            <a:ext uri="{FF2B5EF4-FFF2-40B4-BE49-F238E27FC236}">
              <a16:creationId xmlns:a16="http://schemas.microsoft.com/office/drawing/2014/main" id="{17B9F964-F900-42E4-8B47-41F9BBE1CD3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84" name="TextBox 9583">
          <a:extLst>
            <a:ext uri="{FF2B5EF4-FFF2-40B4-BE49-F238E27FC236}">
              <a16:creationId xmlns:a16="http://schemas.microsoft.com/office/drawing/2014/main" id="{325D091F-3923-4EC5-943D-B2ACF916C3F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85" name="TextBox 9584">
          <a:extLst>
            <a:ext uri="{FF2B5EF4-FFF2-40B4-BE49-F238E27FC236}">
              <a16:creationId xmlns:a16="http://schemas.microsoft.com/office/drawing/2014/main" id="{BDFC5187-874B-4E0F-8C42-F78EF7AEA46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86" name="TextBox 1">
          <a:extLst>
            <a:ext uri="{FF2B5EF4-FFF2-40B4-BE49-F238E27FC236}">
              <a16:creationId xmlns:a16="http://schemas.microsoft.com/office/drawing/2014/main" id="{27A30BF3-204C-40BA-A319-0F0A2959BD2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87" name="TextBox 9586">
          <a:extLst>
            <a:ext uri="{FF2B5EF4-FFF2-40B4-BE49-F238E27FC236}">
              <a16:creationId xmlns:a16="http://schemas.microsoft.com/office/drawing/2014/main" id="{9D34435E-F893-475B-A566-ABDDEA64017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88" name="TextBox 9587">
          <a:extLst>
            <a:ext uri="{FF2B5EF4-FFF2-40B4-BE49-F238E27FC236}">
              <a16:creationId xmlns:a16="http://schemas.microsoft.com/office/drawing/2014/main" id="{4351C541-6C23-400E-A71D-CD4EDF22D88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89" name="TextBox 1">
          <a:extLst>
            <a:ext uri="{FF2B5EF4-FFF2-40B4-BE49-F238E27FC236}">
              <a16:creationId xmlns:a16="http://schemas.microsoft.com/office/drawing/2014/main" id="{EFAA0BDF-008A-44BC-A9AD-684329AC142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90" name="TextBox 9589">
          <a:extLst>
            <a:ext uri="{FF2B5EF4-FFF2-40B4-BE49-F238E27FC236}">
              <a16:creationId xmlns:a16="http://schemas.microsoft.com/office/drawing/2014/main" id="{3BA4D549-FFDC-4592-BB62-C2B19512E28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91" name="TextBox 9590">
          <a:extLst>
            <a:ext uri="{FF2B5EF4-FFF2-40B4-BE49-F238E27FC236}">
              <a16:creationId xmlns:a16="http://schemas.microsoft.com/office/drawing/2014/main" id="{4861F9E3-EA11-4D16-A89D-83B53D9C56C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92" name="TextBox 1">
          <a:extLst>
            <a:ext uri="{FF2B5EF4-FFF2-40B4-BE49-F238E27FC236}">
              <a16:creationId xmlns:a16="http://schemas.microsoft.com/office/drawing/2014/main" id="{C1E982C4-0F79-4488-B7B8-31D3F5A97D9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93" name="TextBox 9592">
          <a:extLst>
            <a:ext uri="{FF2B5EF4-FFF2-40B4-BE49-F238E27FC236}">
              <a16:creationId xmlns:a16="http://schemas.microsoft.com/office/drawing/2014/main" id="{9ADE8360-04F1-4A17-AF85-5CF458D9BEC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94" name="TextBox 9593">
          <a:extLst>
            <a:ext uri="{FF2B5EF4-FFF2-40B4-BE49-F238E27FC236}">
              <a16:creationId xmlns:a16="http://schemas.microsoft.com/office/drawing/2014/main" id="{C6AE7188-56CC-43B5-8807-46270DBF740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95" name="TextBox 1">
          <a:extLst>
            <a:ext uri="{FF2B5EF4-FFF2-40B4-BE49-F238E27FC236}">
              <a16:creationId xmlns:a16="http://schemas.microsoft.com/office/drawing/2014/main" id="{B14415DB-AC33-4A6A-8F3E-DFECEFFF8D5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96" name="TextBox 9595">
          <a:extLst>
            <a:ext uri="{FF2B5EF4-FFF2-40B4-BE49-F238E27FC236}">
              <a16:creationId xmlns:a16="http://schemas.microsoft.com/office/drawing/2014/main" id="{0D98E7D0-88F0-4D28-9107-B61125DC232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97" name="TextBox 9596">
          <a:extLst>
            <a:ext uri="{FF2B5EF4-FFF2-40B4-BE49-F238E27FC236}">
              <a16:creationId xmlns:a16="http://schemas.microsoft.com/office/drawing/2014/main" id="{0A8BEF0E-268A-4108-83C1-75A91BECC66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98" name="TextBox 1">
          <a:extLst>
            <a:ext uri="{FF2B5EF4-FFF2-40B4-BE49-F238E27FC236}">
              <a16:creationId xmlns:a16="http://schemas.microsoft.com/office/drawing/2014/main" id="{B75B5CDF-FE57-4554-9EA1-9A1DDCBCA43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599" name="TextBox 9598">
          <a:extLst>
            <a:ext uri="{FF2B5EF4-FFF2-40B4-BE49-F238E27FC236}">
              <a16:creationId xmlns:a16="http://schemas.microsoft.com/office/drawing/2014/main" id="{0B19B763-96C6-4626-9A2F-F8CAA39725A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00" name="TextBox 9599">
          <a:extLst>
            <a:ext uri="{FF2B5EF4-FFF2-40B4-BE49-F238E27FC236}">
              <a16:creationId xmlns:a16="http://schemas.microsoft.com/office/drawing/2014/main" id="{42208F73-5971-439F-8A99-87371416EDA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01" name="TextBox 1">
          <a:extLst>
            <a:ext uri="{FF2B5EF4-FFF2-40B4-BE49-F238E27FC236}">
              <a16:creationId xmlns:a16="http://schemas.microsoft.com/office/drawing/2014/main" id="{53595462-88D9-40DA-A95D-A2E0A3FCEF7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02" name="TextBox 9601">
          <a:extLst>
            <a:ext uri="{FF2B5EF4-FFF2-40B4-BE49-F238E27FC236}">
              <a16:creationId xmlns:a16="http://schemas.microsoft.com/office/drawing/2014/main" id="{32340F68-3502-4D16-A75D-D8AC19F5ADA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03" name="TextBox 9602">
          <a:extLst>
            <a:ext uri="{FF2B5EF4-FFF2-40B4-BE49-F238E27FC236}">
              <a16:creationId xmlns:a16="http://schemas.microsoft.com/office/drawing/2014/main" id="{FADE3E71-481F-496C-8751-1DE53628D54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04" name="TextBox 1">
          <a:extLst>
            <a:ext uri="{FF2B5EF4-FFF2-40B4-BE49-F238E27FC236}">
              <a16:creationId xmlns:a16="http://schemas.microsoft.com/office/drawing/2014/main" id="{324439C0-B47D-45FA-84E6-511230A6440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05" name="TextBox 9604">
          <a:extLst>
            <a:ext uri="{FF2B5EF4-FFF2-40B4-BE49-F238E27FC236}">
              <a16:creationId xmlns:a16="http://schemas.microsoft.com/office/drawing/2014/main" id="{349DA175-6BF1-4ADD-BAA5-9751D37BD33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06" name="TextBox 9605">
          <a:extLst>
            <a:ext uri="{FF2B5EF4-FFF2-40B4-BE49-F238E27FC236}">
              <a16:creationId xmlns:a16="http://schemas.microsoft.com/office/drawing/2014/main" id="{096FF6F7-A090-46BB-9DD0-00F419C047E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07" name="TextBox 1">
          <a:extLst>
            <a:ext uri="{FF2B5EF4-FFF2-40B4-BE49-F238E27FC236}">
              <a16:creationId xmlns:a16="http://schemas.microsoft.com/office/drawing/2014/main" id="{591729F6-C859-4036-99EC-A8DB9FCF674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08" name="TextBox 9607">
          <a:extLst>
            <a:ext uri="{FF2B5EF4-FFF2-40B4-BE49-F238E27FC236}">
              <a16:creationId xmlns:a16="http://schemas.microsoft.com/office/drawing/2014/main" id="{6C437FDE-612E-4DC0-9889-BEA54BFE9A1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09" name="TextBox 9608">
          <a:extLst>
            <a:ext uri="{FF2B5EF4-FFF2-40B4-BE49-F238E27FC236}">
              <a16:creationId xmlns:a16="http://schemas.microsoft.com/office/drawing/2014/main" id="{E306B427-6603-48B4-A675-1249C0A6D75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10" name="TextBox 1">
          <a:extLst>
            <a:ext uri="{FF2B5EF4-FFF2-40B4-BE49-F238E27FC236}">
              <a16:creationId xmlns:a16="http://schemas.microsoft.com/office/drawing/2014/main" id="{5B61EC65-6433-4A3D-A677-F01272FBA0C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11" name="TextBox 9610">
          <a:extLst>
            <a:ext uri="{FF2B5EF4-FFF2-40B4-BE49-F238E27FC236}">
              <a16:creationId xmlns:a16="http://schemas.microsoft.com/office/drawing/2014/main" id="{95A8B9F6-3D93-4C0C-B3B5-0A24AFB285F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12" name="TextBox 9611">
          <a:extLst>
            <a:ext uri="{FF2B5EF4-FFF2-40B4-BE49-F238E27FC236}">
              <a16:creationId xmlns:a16="http://schemas.microsoft.com/office/drawing/2014/main" id="{5C17636A-DB58-4ADD-9CC1-833763F1AF7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13" name="TextBox 1">
          <a:extLst>
            <a:ext uri="{FF2B5EF4-FFF2-40B4-BE49-F238E27FC236}">
              <a16:creationId xmlns:a16="http://schemas.microsoft.com/office/drawing/2014/main" id="{E40F5A96-4FE1-488E-9B02-9A20BB242EB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14" name="TextBox 9613">
          <a:extLst>
            <a:ext uri="{FF2B5EF4-FFF2-40B4-BE49-F238E27FC236}">
              <a16:creationId xmlns:a16="http://schemas.microsoft.com/office/drawing/2014/main" id="{76FA7920-2597-4FED-BCA3-77BBEB7216B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15" name="TextBox 9614">
          <a:extLst>
            <a:ext uri="{FF2B5EF4-FFF2-40B4-BE49-F238E27FC236}">
              <a16:creationId xmlns:a16="http://schemas.microsoft.com/office/drawing/2014/main" id="{12269C60-9DA1-426B-BA65-4088A091FB2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16" name="TextBox 1">
          <a:extLst>
            <a:ext uri="{FF2B5EF4-FFF2-40B4-BE49-F238E27FC236}">
              <a16:creationId xmlns:a16="http://schemas.microsoft.com/office/drawing/2014/main" id="{B0EFFE25-2D4E-4AD7-B33E-72EE59918B5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17" name="TextBox 9616">
          <a:extLst>
            <a:ext uri="{FF2B5EF4-FFF2-40B4-BE49-F238E27FC236}">
              <a16:creationId xmlns:a16="http://schemas.microsoft.com/office/drawing/2014/main" id="{303C2AF6-D003-493B-B4F0-7CCEA0DC169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18" name="TextBox 9617">
          <a:extLst>
            <a:ext uri="{FF2B5EF4-FFF2-40B4-BE49-F238E27FC236}">
              <a16:creationId xmlns:a16="http://schemas.microsoft.com/office/drawing/2014/main" id="{FA8EDDE5-B423-42D8-9904-DF6BC8D18C4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19" name="TextBox 1">
          <a:extLst>
            <a:ext uri="{FF2B5EF4-FFF2-40B4-BE49-F238E27FC236}">
              <a16:creationId xmlns:a16="http://schemas.microsoft.com/office/drawing/2014/main" id="{10CE8255-AF32-4DD0-9F46-5DE941D834A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20" name="TextBox 9619">
          <a:extLst>
            <a:ext uri="{FF2B5EF4-FFF2-40B4-BE49-F238E27FC236}">
              <a16:creationId xmlns:a16="http://schemas.microsoft.com/office/drawing/2014/main" id="{E2CEF874-4028-439F-BC42-0FA97BD4E9E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21" name="TextBox 9620">
          <a:extLst>
            <a:ext uri="{FF2B5EF4-FFF2-40B4-BE49-F238E27FC236}">
              <a16:creationId xmlns:a16="http://schemas.microsoft.com/office/drawing/2014/main" id="{B23A3732-5555-479B-94E9-456BFDB4241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22" name="TextBox 1">
          <a:extLst>
            <a:ext uri="{FF2B5EF4-FFF2-40B4-BE49-F238E27FC236}">
              <a16:creationId xmlns:a16="http://schemas.microsoft.com/office/drawing/2014/main" id="{6CF10A28-68B3-47A0-8F7C-4528CA870EF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23" name="TextBox 9622">
          <a:extLst>
            <a:ext uri="{FF2B5EF4-FFF2-40B4-BE49-F238E27FC236}">
              <a16:creationId xmlns:a16="http://schemas.microsoft.com/office/drawing/2014/main" id="{0335B05D-20F6-4161-A806-D6DEFE59EB3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24" name="TextBox 9623">
          <a:extLst>
            <a:ext uri="{FF2B5EF4-FFF2-40B4-BE49-F238E27FC236}">
              <a16:creationId xmlns:a16="http://schemas.microsoft.com/office/drawing/2014/main" id="{EC618AB0-DD69-4CD2-B636-8631A013ABD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25" name="TextBox 1">
          <a:extLst>
            <a:ext uri="{FF2B5EF4-FFF2-40B4-BE49-F238E27FC236}">
              <a16:creationId xmlns:a16="http://schemas.microsoft.com/office/drawing/2014/main" id="{6D315D6F-E783-4DF1-9596-263C2D4848C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26" name="TextBox 9625">
          <a:extLst>
            <a:ext uri="{FF2B5EF4-FFF2-40B4-BE49-F238E27FC236}">
              <a16:creationId xmlns:a16="http://schemas.microsoft.com/office/drawing/2014/main" id="{CA5449EC-1DC9-456E-BBC3-E16DAE61085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627" name="TextBox 9626">
          <a:extLst>
            <a:ext uri="{FF2B5EF4-FFF2-40B4-BE49-F238E27FC236}">
              <a16:creationId xmlns:a16="http://schemas.microsoft.com/office/drawing/2014/main" id="{4C2E9B84-C6E9-482A-A5A6-38796015D970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628" name="TextBox 1">
          <a:extLst>
            <a:ext uri="{FF2B5EF4-FFF2-40B4-BE49-F238E27FC236}">
              <a16:creationId xmlns:a16="http://schemas.microsoft.com/office/drawing/2014/main" id="{8AE62708-ED30-4D7D-A8A4-E95D57FC5240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29" name="TextBox 9628">
          <a:extLst>
            <a:ext uri="{FF2B5EF4-FFF2-40B4-BE49-F238E27FC236}">
              <a16:creationId xmlns:a16="http://schemas.microsoft.com/office/drawing/2014/main" id="{A2943499-0E9A-4662-AD5F-9F7908654D0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30" name="TextBox 9629">
          <a:extLst>
            <a:ext uri="{FF2B5EF4-FFF2-40B4-BE49-F238E27FC236}">
              <a16:creationId xmlns:a16="http://schemas.microsoft.com/office/drawing/2014/main" id="{D7B3BC7D-E964-47D6-85A6-F33C9F3FD8D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31" name="TextBox 1">
          <a:extLst>
            <a:ext uri="{FF2B5EF4-FFF2-40B4-BE49-F238E27FC236}">
              <a16:creationId xmlns:a16="http://schemas.microsoft.com/office/drawing/2014/main" id="{61FDF861-9B6A-4092-AFB0-B52C14D9B9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32" name="TextBox 9631">
          <a:extLst>
            <a:ext uri="{FF2B5EF4-FFF2-40B4-BE49-F238E27FC236}">
              <a16:creationId xmlns:a16="http://schemas.microsoft.com/office/drawing/2014/main" id="{05C213E4-3F23-409E-881E-99498EB995E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33" name="TextBox 9632">
          <a:extLst>
            <a:ext uri="{FF2B5EF4-FFF2-40B4-BE49-F238E27FC236}">
              <a16:creationId xmlns:a16="http://schemas.microsoft.com/office/drawing/2014/main" id="{40FA3705-69CC-4132-9167-C73D0946873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34" name="TextBox 1">
          <a:extLst>
            <a:ext uri="{FF2B5EF4-FFF2-40B4-BE49-F238E27FC236}">
              <a16:creationId xmlns:a16="http://schemas.microsoft.com/office/drawing/2014/main" id="{0B00FC42-F16B-4F5B-A351-3408A51DD1D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35" name="TextBox 9634">
          <a:extLst>
            <a:ext uri="{FF2B5EF4-FFF2-40B4-BE49-F238E27FC236}">
              <a16:creationId xmlns:a16="http://schemas.microsoft.com/office/drawing/2014/main" id="{8DF1015B-D853-4EF2-B3A9-31C19C29E26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36" name="TextBox 9635">
          <a:extLst>
            <a:ext uri="{FF2B5EF4-FFF2-40B4-BE49-F238E27FC236}">
              <a16:creationId xmlns:a16="http://schemas.microsoft.com/office/drawing/2014/main" id="{1A3E8ACD-801A-4713-8718-C5A7A44FCF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37" name="TextBox 1">
          <a:extLst>
            <a:ext uri="{FF2B5EF4-FFF2-40B4-BE49-F238E27FC236}">
              <a16:creationId xmlns:a16="http://schemas.microsoft.com/office/drawing/2014/main" id="{C57C8C8D-40C4-49CC-95E2-38CB1EB644D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38" name="TextBox 9637">
          <a:extLst>
            <a:ext uri="{FF2B5EF4-FFF2-40B4-BE49-F238E27FC236}">
              <a16:creationId xmlns:a16="http://schemas.microsoft.com/office/drawing/2014/main" id="{6DDD387B-FF9F-45C0-AEB7-0B5157301AD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39" name="TextBox 9638">
          <a:extLst>
            <a:ext uri="{FF2B5EF4-FFF2-40B4-BE49-F238E27FC236}">
              <a16:creationId xmlns:a16="http://schemas.microsoft.com/office/drawing/2014/main" id="{C5085302-695C-404C-9FDF-2E09276F349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40" name="TextBox 1">
          <a:extLst>
            <a:ext uri="{FF2B5EF4-FFF2-40B4-BE49-F238E27FC236}">
              <a16:creationId xmlns:a16="http://schemas.microsoft.com/office/drawing/2014/main" id="{7E768200-7D97-4ADC-AFB0-EF53C7058B6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41" name="TextBox 9640">
          <a:extLst>
            <a:ext uri="{FF2B5EF4-FFF2-40B4-BE49-F238E27FC236}">
              <a16:creationId xmlns:a16="http://schemas.microsoft.com/office/drawing/2014/main" id="{AB7CD0E6-9CC5-4D2D-83E2-BD4F945921E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42" name="TextBox 9641">
          <a:extLst>
            <a:ext uri="{FF2B5EF4-FFF2-40B4-BE49-F238E27FC236}">
              <a16:creationId xmlns:a16="http://schemas.microsoft.com/office/drawing/2014/main" id="{7C12482A-E0EC-4F87-A793-4E06E7601A2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43" name="TextBox 1">
          <a:extLst>
            <a:ext uri="{FF2B5EF4-FFF2-40B4-BE49-F238E27FC236}">
              <a16:creationId xmlns:a16="http://schemas.microsoft.com/office/drawing/2014/main" id="{4AE836CB-30EF-43DD-9037-93EF869F851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44" name="TextBox 9643">
          <a:extLst>
            <a:ext uri="{FF2B5EF4-FFF2-40B4-BE49-F238E27FC236}">
              <a16:creationId xmlns:a16="http://schemas.microsoft.com/office/drawing/2014/main" id="{E8F5D9F1-61AF-4FF9-934C-5950CD4143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45" name="TextBox 9644">
          <a:extLst>
            <a:ext uri="{FF2B5EF4-FFF2-40B4-BE49-F238E27FC236}">
              <a16:creationId xmlns:a16="http://schemas.microsoft.com/office/drawing/2014/main" id="{E0D2A080-A950-46CF-ABB3-E2163696AE4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46" name="TextBox 1">
          <a:extLst>
            <a:ext uri="{FF2B5EF4-FFF2-40B4-BE49-F238E27FC236}">
              <a16:creationId xmlns:a16="http://schemas.microsoft.com/office/drawing/2014/main" id="{967B34F1-A5F6-4E12-ABCA-E4A78480B2F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47" name="TextBox 9646">
          <a:extLst>
            <a:ext uri="{FF2B5EF4-FFF2-40B4-BE49-F238E27FC236}">
              <a16:creationId xmlns:a16="http://schemas.microsoft.com/office/drawing/2014/main" id="{9DE34828-56FB-4C51-B23A-AF0B2993B83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48" name="TextBox 9647">
          <a:extLst>
            <a:ext uri="{FF2B5EF4-FFF2-40B4-BE49-F238E27FC236}">
              <a16:creationId xmlns:a16="http://schemas.microsoft.com/office/drawing/2014/main" id="{9F3DA586-0874-4316-9DC7-90DCB0D9DDF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49" name="TextBox 1">
          <a:extLst>
            <a:ext uri="{FF2B5EF4-FFF2-40B4-BE49-F238E27FC236}">
              <a16:creationId xmlns:a16="http://schemas.microsoft.com/office/drawing/2014/main" id="{374448FD-4A13-43B8-873C-7ECFB967BFD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50" name="TextBox 9649">
          <a:extLst>
            <a:ext uri="{FF2B5EF4-FFF2-40B4-BE49-F238E27FC236}">
              <a16:creationId xmlns:a16="http://schemas.microsoft.com/office/drawing/2014/main" id="{C6680588-B1CA-4366-B3A8-1C11AAA4DE2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51" name="TextBox 9650">
          <a:extLst>
            <a:ext uri="{FF2B5EF4-FFF2-40B4-BE49-F238E27FC236}">
              <a16:creationId xmlns:a16="http://schemas.microsoft.com/office/drawing/2014/main" id="{A46F4515-6072-4F13-A350-8C0A9A26A43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52" name="TextBox 1">
          <a:extLst>
            <a:ext uri="{FF2B5EF4-FFF2-40B4-BE49-F238E27FC236}">
              <a16:creationId xmlns:a16="http://schemas.microsoft.com/office/drawing/2014/main" id="{56B42F99-0FA9-4380-8B92-E00EEA13116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53" name="TextBox 9652">
          <a:extLst>
            <a:ext uri="{FF2B5EF4-FFF2-40B4-BE49-F238E27FC236}">
              <a16:creationId xmlns:a16="http://schemas.microsoft.com/office/drawing/2014/main" id="{3944C461-E6C3-4EBF-B7CD-BFE20FEF255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54" name="TextBox 9653">
          <a:extLst>
            <a:ext uri="{FF2B5EF4-FFF2-40B4-BE49-F238E27FC236}">
              <a16:creationId xmlns:a16="http://schemas.microsoft.com/office/drawing/2014/main" id="{B4A23CF5-A9C6-4138-8142-55A61883DBB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55" name="TextBox 1">
          <a:extLst>
            <a:ext uri="{FF2B5EF4-FFF2-40B4-BE49-F238E27FC236}">
              <a16:creationId xmlns:a16="http://schemas.microsoft.com/office/drawing/2014/main" id="{DF4CAE9B-4468-4436-AC0E-75A78C3BDC6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56" name="TextBox 9655">
          <a:extLst>
            <a:ext uri="{FF2B5EF4-FFF2-40B4-BE49-F238E27FC236}">
              <a16:creationId xmlns:a16="http://schemas.microsoft.com/office/drawing/2014/main" id="{715856CF-017D-45E9-8FC5-C7BD2ABEDAF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57" name="TextBox 9656">
          <a:extLst>
            <a:ext uri="{FF2B5EF4-FFF2-40B4-BE49-F238E27FC236}">
              <a16:creationId xmlns:a16="http://schemas.microsoft.com/office/drawing/2014/main" id="{1BCE3EE4-AD1F-4740-AB7A-C62A917A5A5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58" name="TextBox 1">
          <a:extLst>
            <a:ext uri="{FF2B5EF4-FFF2-40B4-BE49-F238E27FC236}">
              <a16:creationId xmlns:a16="http://schemas.microsoft.com/office/drawing/2014/main" id="{C49416F4-B3BC-4CFB-A6CF-DC88D9F5C10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59" name="TextBox 9658">
          <a:extLst>
            <a:ext uri="{FF2B5EF4-FFF2-40B4-BE49-F238E27FC236}">
              <a16:creationId xmlns:a16="http://schemas.microsoft.com/office/drawing/2014/main" id="{D68A0612-2406-427C-98F9-2CE49E1A8E0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60" name="TextBox 9659">
          <a:extLst>
            <a:ext uri="{FF2B5EF4-FFF2-40B4-BE49-F238E27FC236}">
              <a16:creationId xmlns:a16="http://schemas.microsoft.com/office/drawing/2014/main" id="{321A6ED4-2050-4A9B-8F6B-24A0696E7EF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61" name="TextBox 1">
          <a:extLst>
            <a:ext uri="{FF2B5EF4-FFF2-40B4-BE49-F238E27FC236}">
              <a16:creationId xmlns:a16="http://schemas.microsoft.com/office/drawing/2014/main" id="{68D53347-F660-495B-A6A1-D68EF70951B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62" name="TextBox 9661">
          <a:extLst>
            <a:ext uri="{FF2B5EF4-FFF2-40B4-BE49-F238E27FC236}">
              <a16:creationId xmlns:a16="http://schemas.microsoft.com/office/drawing/2014/main" id="{C2DD47F5-4B71-43BA-B90D-10CD3522419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63" name="TextBox 9662">
          <a:extLst>
            <a:ext uri="{FF2B5EF4-FFF2-40B4-BE49-F238E27FC236}">
              <a16:creationId xmlns:a16="http://schemas.microsoft.com/office/drawing/2014/main" id="{C9011924-916D-4962-8FBE-218411BABAB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64" name="TextBox 1">
          <a:extLst>
            <a:ext uri="{FF2B5EF4-FFF2-40B4-BE49-F238E27FC236}">
              <a16:creationId xmlns:a16="http://schemas.microsoft.com/office/drawing/2014/main" id="{AE1CD9E0-985D-448C-85C3-E77B44AD8B0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65" name="TextBox 9664">
          <a:extLst>
            <a:ext uri="{FF2B5EF4-FFF2-40B4-BE49-F238E27FC236}">
              <a16:creationId xmlns:a16="http://schemas.microsoft.com/office/drawing/2014/main" id="{1E0EAF90-B810-4814-978D-E02E66B75F5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66" name="TextBox 9665">
          <a:extLst>
            <a:ext uri="{FF2B5EF4-FFF2-40B4-BE49-F238E27FC236}">
              <a16:creationId xmlns:a16="http://schemas.microsoft.com/office/drawing/2014/main" id="{E72BEF6F-CACE-4159-8734-C5294E8A5EE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67" name="TextBox 1">
          <a:extLst>
            <a:ext uri="{FF2B5EF4-FFF2-40B4-BE49-F238E27FC236}">
              <a16:creationId xmlns:a16="http://schemas.microsoft.com/office/drawing/2014/main" id="{628C97F4-0CFF-4213-8F2C-63F0E5C6D34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68" name="TextBox 9667">
          <a:extLst>
            <a:ext uri="{FF2B5EF4-FFF2-40B4-BE49-F238E27FC236}">
              <a16:creationId xmlns:a16="http://schemas.microsoft.com/office/drawing/2014/main" id="{13758A0A-6A25-4D98-AA72-B978A3C552C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69" name="TextBox 9668">
          <a:extLst>
            <a:ext uri="{FF2B5EF4-FFF2-40B4-BE49-F238E27FC236}">
              <a16:creationId xmlns:a16="http://schemas.microsoft.com/office/drawing/2014/main" id="{CCFD5E47-A468-41FF-A1B4-A127648C506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70" name="TextBox 1">
          <a:extLst>
            <a:ext uri="{FF2B5EF4-FFF2-40B4-BE49-F238E27FC236}">
              <a16:creationId xmlns:a16="http://schemas.microsoft.com/office/drawing/2014/main" id="{D90F2458-97A6-4F16-A64A-9B9F9800688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71" name="TextBox 9670">
          <a:extLst>
            <a:ext uri="{FF2B5EF4-FFF2-40B4-BE49-F238E27FC236}">
              <a16:creationId xmlns:a16="http://schemas.microsoft.com/office/drawing/2014/main" id="{B7948778-783B-4C65-8F57-D4B271A55FD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72" name="TextBox 9671">
          <a:extLst>
            <a:ext uri="{FF2B5EF4-FFF2-40B4-BE49-F238E27FC236}">
              <a16:creationId xmlns:a16="http://schemas.microsoft.com/office/drawing/2014/main" id="{6D871803-10C2-4D8C-BB06-CDF7BCA95E7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73" name="TextBox 1">
          <a:extLst>
            <a:ext uri="{FF2B5EF4-FFF2-40B4-BE49-F238E27FC236}">
              <a16:creationId xmlns:a16="http://schemas.microsoft.com/office/drawing/2014/main" id="{D05BEDF4-A468-457D-A008-642E0AB4E0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74" name="TextBox 9673">
          <a:extLst>
            <a:ext uri="{FF2B5EF4-FFF2-40B4-BE49-F238E27FC236}">
              <a16:creationId xmlns:a16="http://schemas.microsoft.com/office/drawing/2014/main" id="{9ACC5524-925C-4E26-AF99-79358E3BC36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675" name="TextBox 9674">
          <a:extLst>
            <a:ext uri="{FF2B5EF4-FFF2-40B4-BE49-F238E27FC236}">
              <a16:creationId xmlns:a16="http://schemas.microsoft.com/office/drawing/2014/main" id="{896A2BCD-FB0B-437A-860C-80754693EFA6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676" name="TextBox 1">
          <a:extLst>
            <a:ext uri="{FF2B5EF4-FFF2-40B4-BE49-F238E27FC236}">
              <a16:creationId xmlns:a16="http://schemas.microsoft.com/office/drawing/2014/main" id="{A749B8C4-0512-4780-BF75-792CA8BFD3E9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77" name="TextBox 9676">
          <a:extLst>
            <a:ext uri="{FF2B5EF4-FFF2-40B4-BE49-F238E27FC236}">
              <a16:creationId xmlns:a16="http://schemas.microsoft.com/office/drawing/2014/main" id="{D6A34BCD-486E-4076-9636-3118E0B87AF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78" name="TextBox 9677">
          <a:extLst>
            <a:ext uri="{FF2B5EF4-FFF2-40B4-BE49-F238E27FC236}">
              <a16:creationId xmlns:a16="http://schemas.microsoft.com/office/drawing/2014/main" id="{DFB56EAF-8265-4519-9D78-7E0898B0472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79" name="TextBox 1">
          <a:extLst>
            <a:ext uri="{FF2B5EF4-FFF2-40B4-BE49-F238E27FC236}">
              <a16:creationId xmlns:a16="http://schemas.microsoft.com/office/drawing/2014/main" id="{85987971-7746-4707-8977-B67B649ADE0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80" name="TextBox 9679">
          <a:extLst>
            <a:ext uri="{FF2B5EF4-FFF2-40B4-BE49-F238E27FC236}">
              <a16:creationId xmlns:a16="http://schemas.microsoft.com/office/drawing/2014/main" id="{60F915A5-5CDE-4DF2-8E68-6FC9A4763C5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81" name="TextBox 9680">
          <a:extLst>
            <a:ext uri="{FF2B5EF4-FFF2-40B4-BE49-F238E27FC236}">
              <a16:creationId xmlns:a16="http://schemas.microsoft.com/office/drawing/2014/main" id="{9D10DD8F-94F1-451F-869E-E79235CEAD6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82" name="TextBox 1">
          <a:extLst>
            <a:ext uri="{FF2B5EF4-FFF2-40B4-BE49-F238E27FC236}">
              <a16:creationId xmlns:a16="http://schemas.microsoft.com/office/drawing/2014/main" id="{8240EC2A-C8F3-4D58-8F60-2ED69DB45CC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83" name="TextBox 9682">
          <a:extLst>
            <a:ext uri="{FF2B5EF4-FFF2-40B4-BE49-F238E27FC236}">
              <a16:creationId xmlns:a16="http://schemas.microsoft.com/office/drawing/2014/main" id="{02C019D0-92D0-463C-B97A-5A87724485B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84" name="TextBox 9683">
          <a:extLst>
            <a:ext uri="{FF2B5EF4-FFF2-40B4-BE49-F238E27FC236}">
              <a16:creationId xmlns:a16="http://schemas.microsoft.com/office/drawing/2014/main" id="{13BAB2C3-AF56-4F38-9B96-E0CD351D614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85" name="TextBox 1">
          <a:extLst>
            <a:ext uri="{FF2B5EF4-FFF2-40B4-BE49-F238E27FC236}">
              <a16:creationId xmlns:a16="http://schemas.microsoft.com/office/drawing/2014/main" id="{01B77BFA-C5D1-40FF-96EC-D8171B2DE7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86" name="TextBox 9685">
          <a:extLst>
            <a:ext uri="{FF2B5EF4-FFF2-40B4-BE49-F238E27FC236}">
              <a16:creationId xmlns:a16="http://schemas.microsoft.com/office/drawing/2014/main" id="{B37C695A-ED2A-407A-A1C7-EF06D6C602B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87" name="TextBox 9686">
          <a:extLst>
            <a:ext uri="{FF2B5EF4-FFF2-40B4-BE49-F238E27FC236}">
              <a16:creationId xmlns:a16="http://schemas.microsoft.com/office/drawing/2014/main" id="{90839B0F-9835-438F-8C43-F9D6C181063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88" name="TextBox 1">
          <a:extLst>
            <a:ext uri="{FF2B5EF4-FFF2-40B4-BE49-F238E27FC236}">
              <a16:creationId xmlns:a16="http://schemas.microsoft.com/office/drawing/2014/main" id="{6A1E66DE-5441-4924-B548-592EDBF418B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89" name="TextBox 9688">
          <a:extLst>
            <a:ext uri="{FF2B5EF4-FFF2-40B4-BE49-F238E27FC236}">
              <a16:creationId xmlns:a16="http://schemas.microsoft.com/office/drawing/2014/main" id="{8AB50CF7-6137-4538-BA88-F1C28D7E8C1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90" name="TextBox 9689">
          <a:extLst>
            <a:ext uri="{FF2B5EF4-FFF2-40B4-BE49-F238E27FC236}">
              <a16:creationId xmlns:a16="http://schemas.microsoft.com/office/drawing/2014/main" id="{3E175B43-805E-492C-A537-C56EE661A4B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91" name="TextBox 1">
          <a:extLst>
            <a:ext uri="{FF2B5EF4-FFF2-40B4-BE49-F238E27FC236}">
              <a16:creationId xmlns:a16="http://schemas.microsoft.com/office/drawing/2014/main" id="{7AB575E6-8BD5-4995-BB77-08FE925C0F8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92" name="TextBox 9691">
          <a:extLst>
            <a:ext uri="{FF2B5EF4-FFF2-40B4-BE49-F238E27FC236}">
              <a16:creationId xmlns:a16="http://schemas.microsoft.com/office/drawing/2014/main" id="{AC93B6FB-1761-437C-88BE-984D4AC4484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93" name="TextBox 9692">
          <a:extLst>
            <a:ext uri="{FF2B5EF4-FFF2-40B4-BE49-F238E27FC236}">
              <a16:creationId xmlns:a16="http://schemas.microsoft.com/office/drawing/2014/main" id="{01D2EB1C-B091-4FF0-A990-D1096527041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94" name="TextBox 1">
          <a:extLst>
            <a:ext uri="{FF2B5EF4-FFF2-40B4-BE49-F238E27FC236}">
              <a16:creationId xmlns:a16="http://schemas.microsoft.com/office/drawing/2014/main" id="{F559B763-3832-4EA5-8F12-64A200D62AA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95" name="TextBox 9694">
          <a:extLst>
            <a:ext uri="{FF2B5EF4-FFF2-40B4-BE49-F238E27FC236}">
              <a16:creationId xmlns:a16="http://schemas.microsoft.com/office/drawing/2014/main" id="{CA890294-1B7C-4698-8F62-C71459A4FDC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96" name="TextBox 9695">
          <a:extLst>
            <a:ext uri="{FF2B5EF4-FFF2-40B4-BE49-F238E27FC236}">
              <a16:creationId xmlns:a16="http://schemas.microsoft.com/office/drawing/2014/main" id="{ABA51C69-D44D-4316-A251-A14D22EDB0F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97" name="TextBox 1">
          <a:extLst>
            <a:ext uri="{FF2B5EF4-FFF2-40B4-BE49-F238E27FC236}">
              <a16:creationId xmlns:a16="http://schemas.microsoft.com/office/drawing/2014/main" id="{90BE5FA7-7FF5-4FB1-AB39-1FBC0BF36AB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98" name="TextBox 9697">
          <a:extLst>
            <a:ext uri="{FF2B5EF4-FFF2-40B4-BE49-F238E27FC236}">
              <a16:creationId xmlns:a16="http://schemas.microsoft.com/office/drawing/2014/main" id="{3CC26028-66FB-4ED6-80AD-25E27920B17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699" name="TextBox 9698">
          <a:extLst>
            <a:ext uri="{FF2B5EF4-FFF2-40B4-BE49-F238E27FC236}">
              <a16:creationId xmlns:a16="http://schemas.microsoft.com/office/drawing/2014/main" id="{B561F2CB-6733-4DAE-B934-85BD666F500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00" name="TextBox 1">
          <a:extLst>
            <a:ext uri="{FF2B5EF4-FFF2-40B4-BE49-F238E27FC236}">
              <a16:creationId xmlns:a16="http://schemas.microsoft.com/office/drawing/2014/main" id="{B936D3CC-CDC9-4A37-B409-B137DD3F6F2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01" name="TextBox 9700">
          <a:extLst>
            <a:ext uri="{FF2B5EF4-FFF2-40B4-BE49-F238E27FC236}">
              <a16:creationId xmlns:a16="http://schemas.microsoft.com/office/drawing/2014/main" id="{6101BC39-C0AB-498E-8D1E-F9D3F9E0C1B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02" name="TextBox 9701">
          <a:extLst>
            <a:ext uri="{FF2B5EF4-FFF2-40B4-BE49-F238E27FC236}">
              <a16:creationId xmlns:a16="http://schemas.microsoft.com/office/drawing/2014/main" id="{998F44CD-7607-4B2B-83D2-4BA2CC49380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03" name="TextBox 1">
          <a:extLst>
            <a:ext uri="{FF2B5EF4-FFF2-40B4-BE49-F238E27FC236}">
              <a16:creationId xmlns:a16="http://schemas.microsoft.com/office/drawing/2014/main" id="{60015559-23BC-40C6-946C-97D808371E0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04" name="TextBox 9703">
          <a:extLst>
            <a:ext uri="{FF2B5EF4-FFF2-40B4-BE49-F238E27FC236}">
              <a16:creationId xmlns:a16="http://schemas.microsoft.com/office/drawing/2014/main" id="{6E0AD9AA-F5C4-4D18-9EAA-25472FC2D02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05" name="TextBox 9704">
          <a:extLst>
            <a:ext uri="{FF2B5EF4-FFF2-40B4-BE49-F238E27FC236}">
              <a16:creationId xmlns:a16="http://schemas.microsoft.com/office/drawing/2014/main" id="{4505ED59-10BB-4C1E-BAD0-AE1F67B2A8B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06" name="TextBox 1">
          <a:extLst>
            <a:ext uri="{FF2B5EF4-FFF2-40B4-BE49-F238E27FC236}">
              <a16:creationId xmlns:a16="http://schemas.microsoft.com/office/drawing/2014/main" id="{B9C92162-085B-4632-B133-AEB4228138E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07" name="TextBox 9706">
          <a:extLst>
            <a:ext uri="{FF2B5EF4-FFF2-40B4-BE49-F238E27FC236}">
              <a16:creationId xmlns:a16="http://schemas.microsoft.com/office/drawing/2014/main" id="{7D90132F-133B-4B37-AB61-223F6C407C0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08" name="TextBox 9707">
          <a:extLst>
            <a:ext uri="{FF2B5EF4-FFF2-40B4-BE49-F238E27FC236}">
              <a16:creationId xmlns:a16="http://schemas.microsoft.com/office/drawing/2014/main" id="{694D1672-43F8-4642-AFC6-1D85AFBC69C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09" name="TextBox 1">
          <a:extLst>
            <a:ext uri="{FF2B5EF4-FFF2-40B4-BE49-F238E27FC236}">
              <a16:creationId xmlns:a16="http://schemas.microsoft.com/office/drawing/2014/main" id="{EDFF41DA-0E52-42AA-9680-5F94DFDE9BE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10" name="TextBox 9709">
          <a:extLst>
            <a:ext uri="{FF2B5EF4-FFF2-40B4-BE49-F238E27FC236}">
              <a16:creationId xmlns:a16="http://schemas.microsoft.com/office/drawing/2014/main" id="{939BCE8C-B6F8-4F29-8951-C4FD2A85E00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11" name="TextBox 9710">
          <a:extLst>
            <a:ext uri="{FF2B5EF4-FFF2-40B4-BE49-F238E27FC236}">
              <a16:creationId xmlns:a16="http://schemas.microsoft.com/office/drawing/2014/main" id="{2F5BB1B9-8B16-477B-85B1-2C1521DAA24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12" name="TextBox 1">
          <a:extLst>
            <a:ext uri="{FF2B5EF4-FFF2-40B4-BE49-F238E27FC236}">
              <a16:creationId xmlns:a16="http://schemas.microsoft.com/office/drawing/2014/main" id="{A16EF8B5-FB9E-49B8-B4C0-A3BE6FE0380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13" name="TextBox 9712">
          <a:extLst>
            <a:ext uri="{FF2B5EF4-FFF2-40B4-BE49-F238E27FC236}">
              <a16:creationId xmlns:a16="http://schemas.microsoft.com/office/drawing/2014/main" id="{905D9B21-D8F0-45DE-8941-A036D1735EE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14" name="TextBox 9713">
          <a:extLst>
            <a:ext uri="{FF2B5EF4-FFF2-40B4-BE49-F238E27FC236}">
              <a16:creationId xmlns:a16="http://schemas.microsoft.com/office/drawing/2014/main" id="{03809AEE-CAD5-4943-8AC2-1FDCA3C94D2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15" name="TextBox 1">
          <a:extLst>
            <a:ext uri="{FF2B5EF4-FFF2-40B4-BE49-F238E27FC236}">
              <a16:creationId xmlns:a16="http://schemas.microsoft.com/office/drawing/2014/main" id="{311D649C-655A-4210-9413-D86DAD44BC0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16" name="TextBox 9715">
          <a:extLst>
            <a:ext uri="{FF2B5EF4-FFF2-40B4-BE49-F238E27FC236}">
              <a16:creationId xmlns:a16="http://schemas.microsoft.com/office/drawing/2014/main" id="{2ADCDF6D-4051-4223-A4F2-31241D9829E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17" name="TextBox 9716">
          <a:extLst>
            <a:ext uri="{FF2B5EF4-FFF2-40B4-BE49-F238E27FC236}">
              <a16:creationId xmlns:a16="http://schemas.microsoft.com/office/drawing/2014/main" id="{AD320BCA-32B1-458C-BA4B-E09DE3F8AD5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18" name="TextBox 1">
          <a:extLst>
            <a:ext uri="{FF2B5EF4-FFF2-40B4-BE49-F238E27FC236}">
              <a16:creationId xmlns:a16="http://schemas.microsoft.com/office/drawing/2014/main" id="{61FB8659-EE40-4805-BB1F-1550A0BA980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19" name="TextBox 9718">
          <a:extLst>
            <a:ext uri="{FF2B5EF4-FFF2-40B4-BE49-F238E27FC236}">
              <a16:creationId xmlns:a16="http://schemas.microsoft.com/office/drawing/2014/main" id="{2B279873-1390-4214-B281-7F8E6C3DB5D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20" name="TextBox 9719">
          <a:extLst>
            <a:ext uri="{FF2B5EF4-FFF2-40B4-BE49-F238E27FC236}">
              <a16:creationId xmlns:a16="http://schemas.microsoft.com/office/drawing/2014/main" id="{6CF46A88-9090-4C28-BC3A-C7681633CC9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21" name="TextBox 1">
          <a:extLst>
            <a:ext uri="{FF2B5EF4-FFF2-40B4-BE49-F238E27FC236}">
              <a16:creationId xmlns:a16="http://schemas.microsoft.com/office/drawing/2014/main" id="{E29E9C24-6950-45ED-8235-66905621598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22" name="TextBox 9721">
          <a:extLst>
            <a:ext uri="{FF2B5EF4-FFF2-40B4-BE49-F238E27FC236}">
              <a16:creationId xmlns:a16="http://schemas.microsoft.com/office/drawing/2014/main" id="{AEF7E533-D942-46AE-A461-F26C24F61D6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723" name="TextBox 9722">
          <a:extLst>
            <a:ext uri="{FF2B5EF4-FFF2-40B4-BE49-F238E27FC236}">
              <a16:creationId xmlns:a16="http://schemas.microsoft.com/office/drawing/2014/main" id="{42558A48-7884-4798-B7C6-080E2349A081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724" name="TextBox 1">
          <a:extLst>
            <a:ext uri="{FF2B5EF4-FFF2-40B4-BE49-F238E27FC236}">
              <a16:creationId xmlns:a16="http://schemas.microsoft.com/office/drawing/2014/main" id="{F51747AF-A074-419F-A604-734608CA59E3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25" name="TextBox 9724">
          <a:extLst>
            <a:ext uri="{FF2B5EF4-FFF2-40B4-BE49-F238E27FC236}">
              <a16:creationId xmlns:a16="http://schemas.microsoft.com/office/drawing/2014/main" id="{84D9E6B8-69F7-41C1-96D1-25B03965C05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26" name="TextBox 9725">
          <a:extLst>
            <a:ext uri="{FF2B5EF4-FFF2-40B4-BE49-F238E27FC236}">
              <a16:creationId xmlns:a16="http://schemas.microsoft.com/office/drawing/2014/main" id="{AB93281B-89DE-4539-8AE9-7FBE08F83F1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27" name="TextBox 1">
          <a:extLst>
            <a:ext uri="{FF2B5EF4-FFF2-40B4-BE49-F238E27FC236}">
              <a16:creationId xmlns:a16="http://schemas.microsoft.com/office/drawing/2014/main" id="{0CF968AE-0D28-4C43-9C33-D7ADFFE3C49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28" name="TextBox 9727">
          <a:extLst>
            <a:ext uri="{FF2B5EF4-FFF2-40B4-BE49-F238E27FC236}">
              <a16:creationId xmlns:a16="http://schemas.microsoft.com/office/drawing/2014/main" id="{6FFDCFBF-3D23-460D-959F-38B842B0A3A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29" name="TextBox 9728">
          <a:extLst>
            <a:ext uri="{FF2B5EF4-FFF2-40B4-BE49-F238E27FC236}">
              <a16:creationId xmlns:a16="http://schemas.microsoft.com/office/drawing/2014/main" id="{68423024-F545-483D-86AB-EFB46518BEC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30" name="TextBox 1">
          <a:extLst>
            <a:ext uri="{FF2B5EF4-FFF2-40B4-BE49-F238E27FC236}">
              <a16:creationId xmlns:a16="http://schemas.microsoft.com/office/drawing/2014/main" id="{12010811-CBF2-4193-BC17-4DA7813ECC8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31" name="TextBox 9730">
          <a:extLst>
            <a:ext uri="{FF2B5EF4-FFF2-40B4-BE49-F238E27FC236}">
              <a16:creationId xmlns:a16="http://schemas.microsoft.com/office/drawing/2014/main" id="{B9664AD7-1AC0-434D-B9CB-F2A329E2494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32" name="TextBox 9731">
          <a:extLst>
            <a:ext uri="{FF2B5EF4-FFF2-40B4-BE49-F238E27FC236}">
              <a16:creationId xmlns:a16="http://schemas.microsoft.com/office/drawing/2014/main" id="{0EBFCB0F-2407-41F0-9E0C-3472C52332D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33" name="TextBox 1">
          <a:extLst>
            <a:ext uri="{FF2B5EF4-FFF2-40B4-BE49-F238E27FC236}">
              <a16:creationId xmlns:a16="http://schemas.microsoft.com/office/drawing/2014/main" id="{C42C738E-7499-4CC3-806C-7AA4EABB84E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34" name="TextBox 9733">
          <a:extLst>
            <a:ext uri="{FF2B5EF4-FFF2-40B4-BE49-F238E27FC236}">
              <a16:creationId xmlns:a16="http://schemas.microsoft.com/office/drawing/2014/main" id="{0FDE6EFC-E2B7-4F25-A7FF-568DB0A5FCF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35" name="TextBox 9734">
          <a:extLst>
            <a:ext uri="{FF2B5EF4-FFF2-40B4-BE49-F238E27FC236}">
              <a16:creationId xmlns:a16="http://schemas.microsoft.com/office/drawing/2014/main" id="{43660A1E-ED20-40BA-BFBA-7049573EA92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36" name="TextBox 1">
          <a:extLst>
            <a:ext uri="{FF2B5EF4-FFF2-40B4-BE49-F238E27FC236}">
              <a16:creationId xmlns:a16="http://schemas.microsoft.com/office/drawing/2014/main" id="{B3FE417C-FD89-4359-B39D-30BFA6166A8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37" name="TextBox 9736">
          <a:extLst>
            <a:ext uri="{FF2B5EF4-FFF2-40B4-BE49-F238E27FC236}">
              <a16:creationId xmlns:a16="http://schemas.microsoft.com/office/drawing/2014/main" id="{FD122DE5-57E0-48CD-B17D-9EF3E3EB82C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38" name="TextBox 9737">
          <a:extLst>
            <a:ext uri="{FF2B5EF4-FFF2-40B4-BE49-F238E27FC236}">
              <a16:creationId xmlns:a16="http://schemas.microsoft.com/office/drawing/2014/main" id="{FE7AB4BB-4250-4F36-AED3-1DE95219834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39" name="TextBox 1">
          <a:extLst>
            <a:ext uri="{FF2B5EF4-FFF2-40B4-BE49-F238E27FC236}">
              <a16:creationId xmlns:a16="http://schemas.microsoft.com/office/drawing/2014/main" id="{0A15D859-CA6D-4FDE-8E50-43F06F66F62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40" name="TextBox 9739">
          <a:extLst>
            <a:ext uri="{FF2B5EF4-FFF2-40B4-BE49-F238E27FC236}">
              <a16:creationId xmlns:a16="http://schemas.microsoft.com/office/drawing/2014/main" id="{6BFCCEB3-B11A-4855-9615-25E58E2092B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41" name="TextBox 9740">
          <a:extLst>
            <a:ext uri="{FF2B5EF4-FFF2-40B4-BE49-F238E27FC236}">
              <a16:creationId xmlns:a16="http://schemas.microsoft.com/office/drawing/2014/main" id="{3D97EBDC-1E74-4794-8B24-F2A4FE0E334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42" name="TextBox 1">
          <a:extLst>
            <a:ext uri="{FF2B5EF4-FFF2-40B4-BE49-F238E27FC236}">
              <a16:creationId xmlns:a16="http://schemas.microsoft.com/office/drawing/2014/main" id="{2C73D429-DE93-49CA-8147-197EADD4C0A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43" name="TextBox 9742">
          <a:extLst>
            <a:ext uri="{FF2B5EF4-FFF2-40B4-BE49-F238E27FC236}">
              <a16:creationId xmlns:a16="http://schemas.microsoft.com/office/drawing/2014/main" id="{E67E8FDF-9DB6-4694-BA97-C9CFF0D91D5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44" name="TextBox 9743">
          <a:extLst>
            <a:ext uri="{FF2B5EF4-FFF2-40B4-BE49-F238E27FC236}">
              <a16:creationId xmlns:a16="http://schemas.microsoft.com/office/drawing/2014/main" id="{D393A180-2FE0-4054-A112-AC064807B1E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45" name="TextBox 1">
          <a:extLst>
            <a:ext uri="{FF2B5EF4-FFF2-40B4-BE49-F238E27FC236}">
              <a16:creationId xmlns:a16="http://schemas.microsoft.com/office/drawing/2014/main" id="{C6F920BD-79D5-4693-BFFF-A3C5C759731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46" name="TextBox 9745">
          <a:extLst>
            <a:ext uri="{FF2B5EF4-FFF2-40B4-BE49-F238E27FC236}">
              <a16:creationId xmlns:a16="http://schemas.microsoft.com/office/drawing/2014/main" id="{F167599D-449A-47F7-B9BF-13068FFA779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47" name="TextBox 9746">
          <a:extLst>
            <a:ext uri="{FF2B5EF4-FFF2-40B4-BE49-F238E27FC236}">
              <a16:creationId xmlns:a16="http://schemas.microsoft.com/office/drawing/2014/main" id="{9B7FFE82-4ED4-46E4-BD3C-4C02319C9B0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48" name="TextBox 1">
          <a:extLst>
            <a:ext uri="{FF2B5EF4-FFF2-40B4-BE49-F238E27FC236}">
              <a16:creationId xmlns:a16="http://schemas.microsoft.com/office/drawing/2014/main" id="{FDF9412C-A2D6-4119-ABDB-04DA8C29139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49" name="TextBox 9748">
          <a:extLst>
            <a:ext uri="{FF2B5EF4-FFF2-40B4-BE49-F238E27FC236}">
              <a16:creationId xmlns:a16="http://schemas.microsoft.com/office/drawing/2014/main" id="{7D4864DB-221E-4549-87B9-D6D4F98FD86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50" name="TextBox 9749">
          <a:extLst>
            <a:ext uri="{FF2B5EF4-FFF2-40B4-BE49-F238E27FC236}">
              <a16:creationId xmlns:a16="http://schemas.microsoft.com/office/drawing/2014/main" id="{635B8ED6-5503-4D3A-A4E8-A77CFF0685B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51" name="TextBox 1">
          <a:extLst>
            <a:ext uri="{FF2B5EF4-FFF2-40B4-BE49-F238E27FC236}">
              <a16:creationId xmlns:a16="http://schemas.microsoft.com/office/drawing/2014/main" id="{E6C75CD1-59E4-4AF5-BFDD-9A756AE1408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52" name="TextBox 9751">
          <a:extLst>
            <a:ext uri="{FF2B5EF4-FFF2-40B4-BE49-F238E27FC236}">
              <a16:creationId xmlns:a16="http://schemas.microsoft.com/office/drawing/2014/main" id="{248881E1-FDDA-46C2-AC88-C3D50E07B12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53" name="TextBox 9752">
          <a:extLst>
            <a:ext uri="{FF2B5EF4-FFF2-40B4-BE49-F238E27FC236}">
              <a16:creationId xmlns:a16="http://schemas.microsoft.com/office/drawing/2014/main" id="{1975D01E-C2D2-4546-A5FD-DECB7F27574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54" name="TextBox 1">
          <a:extLst>
            <a:ext uri="{FF2B5EF4-FFF2-40B4-BE49-F238E27FC236}">
              <a16:creationId xmlns:a16="http://schemas.microsoft.com/office/drawing/2014/main" id="{B8585959-7728-4B90-BD81-4A04E4472C4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55" name="TextBox 9754">
          <a:extLst>
            <a:ext uri="{FF2B5EF4-FFF2-40B4-BE49-F238E27FC236}">
              <a16:creationId xmlns:a16="http://schemas.microsoft.com/office/drawing/2014/main" id="{631BD81B-5329-44FB-9414-CF26D82773E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56" name="TextBox 9755">
          <a:extLst>
            <a:ext uri="{FF2B5EF4-FFF2-40B4-BE49-F238E27FC236}">
              <a16:creationId xmlns:a16="http://schemas.microsoft.com/office/drawing/2014/main" id="{2AEBB25F-79CB-443D-938F-D8A2BC59AA8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57" name="TextBox 1">
          <a:extLst>
            <a:ext uri="{FF2B5EF4-FFF2-40B4-BE49-F238E27FC236}">
              <a16:creationId xmlns:a16="http://schemas.microsoft.com/office/drawing/2014/main" id="{29463617-B7CB-4B0E-B06A-0110C7E0DDA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58" name="TextBox 9757">
          <a:extLst>
            <a:ext uri="{FF2B5EF4-FFF2-40B4-BE49-F238E27FC236}">
              <a16:creationId xmlns:a16="http://schemas.microsoft.com/office/drawing/2014/main" id="{21ABA1CD-9B35-4D84-A186-4D2E766B4A4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59" name="TextBox 9758">
          <a:extLst>
            <a:ext uri="{FF2B5EF4-FFF2-40B4-BE49-F238E27FC236}">
              <a16:creationId xmlns:a16="http://schemas.microsoft.com/office/drawing/2014/main" id="{B376001E-D18B-4748-B29A-89405F85621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60" name="TextBox 1">
          <a:extLst>
            <a:ext uri="{FF2B5EF4-FFF2-40B4-BE49-F238E27FC236}">
              <a16:creationId xmlns:a16="http://schemas.microsoft.com/office/drawing/2014/main" id="{A8D57495-96E4-4463-BEBF-716C60BE88D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61" name="TextBox 9760">
          <a:extLst>
            <a:ext uri="{FF2B5EF4-FFF2-40B4-BE49-F238E27FC236}">
              <a16:creationId xmlns:a16="http://schemas.microsoft.com/office/drawing/2014/main" id="{FF4F118B-1F2D-4592-A4A3-0623A04621F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62" name="TextBox 9761">
          <a:extLst>
            <a:ext uri="{FF2B5EF4-FFF2-40B4-BE49-F238E27FC236}">
              <a16:creationId xmlns:a16="http://schemas.microsoft.com/office/drawing/2014/main" id="{59D68539-AE9C-4894-829C-5BE1425202E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63" name="TextBox 1">
          <a:extLst>
            <a:ext uri="{FF2B5EF4-FFF2-40B4-BE49-F238E27FC236}">
              <a16:creationId xmlns:a16="http://schemas.microsoft.com/office/drawing/2014/main" id="{6D3F73F9-AA6C-4F61-AB30-87045C1D350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64" name="TextBox 9763">
          <a:extLst>
            <a:ext uri="{FF2B5EF4-FFF2-40B4-BE49-F238E27FC236}">
              <a16:creationId xmlns:a16="http://schemas.microsoft.com/office/drawing/2014/main" id="{AC15DD03-1E46-44FA-8D38-96F08A4CCBC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65" name="TextBox 9764">
          <a:extLst>
            <a:ext uri="{FF2B5EF4-FFF2-40B4-BE49-F238E27FC236}">
              <a16:creationId xmlns:a16="http://schemas.microsoft.com/office/drawing/2014/main" id="{EEAF24EE-6E39-4F66-BA21-860A7836F19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66" name="TextBox 1">
          <a:extLst>
            <a:ext uri="{FF2B5EF4-FFF2-40B4-BE49-F238E27FC236}">
              <a16:creationId xmlns:a16="http://schemas.microsoft.com/office/drawing/2014/main" id="{0D3E3798-6FFF-46A3-A749-2CF46EEFEAF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67" name="TextBox 9766">
          <a:extLst>
            <a:ext uri="{FF2B5EF4-FFF2-40B4-BE49-F238E27FC236}">
              <a16:creationId xmlns:a16="http://schemas.microsoft.com/office/drawing/2014/main" id="{5CED28A2-0B07-46F0-8C81-6D9BA5D1C09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68" name="TextBox 9767">
          <a:extLst>
            <a:ext uri="{FF2B5EF4-FFF2-40B4-BE49-F238E27FC236}">
              <a16:creationId xmlns:a16="http://schemas.microsoft.com/office/drawing/2014/main" id="{A9997447-E23A-42ED-BFD9-3F233F92746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69" name="TextBox 1">
          <a:extLst>
            <a:ext uri="{FF2B5EF4-FFF2-40B4-BE49-F238E27FC236}">
              <a16:creationId xmlns:a16="http://schemas.microsoft.com/office/drawing/2014/main" id="{66B3E4FF-33A3-4A39-9EE5-4D738E4347A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70" name="TextBox 9769">
          <a:extLst>
            <a:ext uri="{FF2B5EF4-FFF2-40B4-BE49-F238E27FC236}">
              <a16:creationId xmlns:a16="http://schemas.microsoft.com/office/drawing/2014/main" id="{13E669FC-BD98-47AC-9829-88C25F5EBDA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771" name="TextBox 9770">
          <a:extLst>
            <a:ext uri="{FF2B5EF4-FFF2-40B4-BE49-F238E27FC236}">
              <a16:creationId xmlns:a16="http://schemas.microsoft.com/office/drawing/2014/main" id="{4798C5BA-B188-4027-A395-A9B0C96F78E0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772" name="TextBox 1">
          <a:extLst>
            <a:ext uri="{FF2B5EF4-FFF2-40B4-BE49-F238E27FC236}">
              <a16:creationId xmlns:a16="http://schemas.microsoft.com/office/drawing/2014/main" id="{D44E92A4-0E64-4F5D-8C95-89B9504B2735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73" name="TextBox 9772">
          <a:extLst>
            <a:ext uri="{FF2B5EF4-FFF2-40B4-BE49-F238E27FC236}">
              <a16:creationId xmlns:a16="http://schemas.microsoft.com/office/drawing/2014/main" id="{6E74BE9A-0DB9-4E55-B5E0-708881CF76D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74" name="TextBox 9773">
          <a:extLst>
            <a:ext uri="{FF2B5EF4-FFF2-40B4-BE49-F238E27FC236}">
              <a16:creationId xmlns:a16="http://schemas.microsoft.com/office/drawing/2014/main" id="{686E8C90-831B-4811-87F4-B0E7B72EB7B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75" name="TextBox 1">
          <a:extLst>
            <a:ext uri="{FF2B5EF4-FFF2-40B4-BE49-F238E27FC236}">
              <a16:creationId xmlns:a16="http://schemas.microsoft.com/office/drawing/2014/main" id="{3A4010A5-E487-4505-AEB0-43A6D258D03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76" name="TextBox 9775">
          <a:extLst>
            <a:ext uri="{FF2B5EF4-FFF2-40B4-BE49-F238E27FC236}">
              <a16:creationId xmlns:a16="http://schemas.microsoft.com/office/drawing/2014/main" id="{D7CAE7DD-10CB-4E6E-84D1-0BE53860A21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77" name="TextBox 9776">
          <a:extLst>
            <a:ext uri="{FF2B5EF4-FFF2-40B4-BE49-F238E27FC236}">
              <a16:creationId xmlns:a16="http://schemas.microsoft.com/office/drawing/2014/main" id="{F2547F95-2A42-4613-A11B-FAF12F0521B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78" name="TextBox 1">
          <a:extLst>
            <a:ext uri="{FF2B5EF4-FFF2-40B4-BE49-F238E27FC236}">
              <a16:creationId xmlns:a16="http://schemas.microsoft.com/office/drawing/2014/main" id="{D32C2DC4-F284-4C2D-AB88-579C0074C49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79" name="TextBox 9778">
          <a:extLst>
            <a:ext uri="{FF2B5EF4-FFF2-40B4-BE49-F238E27FC236}">
              <a16:creationId xmlns:a16="http://schemas.microsoft.com/office/drawing/2014/main" id="{056F976B-2264-46D1-9BCD-1D4CBE6F0CA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80" name="TextBox 9779">
          <a:extLst>
            <a:ext uri="{FF2B5EF4-FFF2-40B4-BE49-F238E27FC236}">
              <a16:creationId xmlns:a16="http://schemas.microsoft.com/office/drawing/2014/main" id="{F7E16ED5-BEC1-44DB-A2F9-69701C783FF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81" name="TextBox 1">
          <a:extLst>
            <a:ext uri="{FF2B5EF4-FFF2-40B4-BE49-F238E27FC236}">
              <a16:creationId xmlns:a16="http://schemas.microsoft.com/office/drawing/2014/main" id="{98B5A2AB-459C-4C17-BB11-DF5BE4A3671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82" name="TextBox 9781">
          <a:extLst>
            <a:ext uri="{FF2B5EF4-FFF2-40B4-BE49-F238E27FC236}">
              <a16:creationId xmlns:a16="http://schemas.microsoft.com/office/drawing/2014/main" id="{79523FFF-9CC5-4082-92C9-D7209A1EE10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83" name="TextBox 9782">
          <a:extLst>
            <a:ext uri="{FF2B5EF4-FFF2-40B4-BE49-F238E27FC236}">
              <a16:creationId xmlns:a16="http://schemas.microsoft.com/office/drawing/2014/main" id="{C48A6FDC-ACCF-4FCF-BA61-2BCAEA754A8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84" name="TextBox 1">
          <a:extLst>
            <a:ext uri="{FF2B5EF4-FFF2-40B4-BE49-F238E27FC236}">
              <a16:creationId xmlns:a16="http://schemas.microsoft.com/office/drawing/2014/main" id="{FEED7AB5-7B3D-4D5A-81AD-216321D2541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85" name="TextBox 9784">
          <a:extLst>
            <a:ext uri="{FF2B5EF4-FFF2-40B4-BE49-F238E27FC236}">
              <a16:creationId xmlns:a16="http://schemas.microsoft.com/office/drawing/2014/main" id="{CF6CA746-9822-49F2-9EFD-3371F027C93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86" name="TextBox 9785">
          <a:extLst>
            <a:ext uri="{FF2B5EF4-FFF2-40B4-BE49-F238E27FC236}">
              <a16:creationId xmlns:a16="http://schemas.microsoft.com/office/drawing/2014/main" id="{8984BC7B-C132-4F04-9B7E-E6399D7BB6A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87" name="TextBox 1">
          <a:extLst>
            <a:ext uri="{FF2B5EF4-FFF2-40B4-BE49-F238E27FC236}">
              <a16:creationId xmlns:a16="http://schemas.microsoft.com/office/drawing/2014/main" id="{B827717B-9A64-4AF4-9B7B-89AFDD145C3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88" name="TextBox 9787">
          <a:extLst>
            <a:ext uri="{FF2B5EF4-FFF2-40B4-BE49-F238E27FC236}">
              <a16:creationId xmlns:a16="http://schemas.microsoft.com/office/drawing/2014/main" id="{9AFF27D5-13E4-4AC2-B32C-585181B93A5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89" name="TextBox 9788">
          <a:extLst>
            <a:ext uri="{FF2B5EF4-FFF2-40B4-BE49-F238E27FC236}">
              <a16:creationId xmlns:a16="http://schemas.microsoft.com/office/drawing/2014/main" id="{3F315CAC-86D4-4F8E-A2DD-1F02566A08A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90" name="TextBox 1">
          <a:extLst>
            <a:ext uri="{FF2B5EF4-FFF2-40B4-BE49-F238E27FC236}">
              <a16:creationId xmlns:a16="http://schemas.microsoft.com/office/drawing/2014/main" id="{0F0395C6-DCAD-4D7E-98EA-BA9CDD1DEAD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91" name="TextBox 9790">
          <a:extLst>
            <a:ext uri="{FF2B5EF4-FFF2-40B4-BE49-F238E27FC236}">
              <a16:creationId xmlns:a16="http://schemas.microsoft.com/office/drawing/2014/main" id="{F8EE7831-910B-485C-9BA4-379BB6BFF0D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92" name="TextBox 9791">
          <a:extLst>
            <a:ext uri="{FF2B5EF4-FFF2-40B4-BE49-F238E27FC236}">
              <a16:creationId xmlns:a16="http://schemas.microsoft.com/office/drawing/2014/main" id="{D8F87218-5537-42CA-BB7F-11834EB07C9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93" name="TextBox 1">
          <a:extLst>
            <a:ext uri="{FF2B5EF4-FFF2-40B4-BE49-F238E27FC236}">
              <a16:creationId xmlns:a16="http://schemas.microsoft.com/office/drawing/2014/main" id="{390D1CB0-CD9F-45FF-810A-74FA07821E4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94" name="TextBox 9793">
          <a:extLst>
            <a:ext uri="{FF2B5EF4-FFF2-40B4-BE49-F238E27FC236}">
              <a16:creationId xmlns:a16="http://schemas.microsoft.com/office/drawing/2014/main" id="{20A55BAA-8C20-4BB1-B66E-650C0A5A408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95" name="TextBox 9794">
          <a:extLst>
            <a:ext uri="{FF2B5EF4-FFF2-40B4-BE49-F238E27FC236}">
              <a16:creationId xmlns:a16="http://schemas.microsoft.com/office/drawing/2014/main" id="{170C97A9-6209-480E-B05B-D28148DEB46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96" name="TextBox 1">
          <a:extLst>
            <a:ext uri="{FF2B5EF4-FFF2-40B4-BE49-F238E27FC236}">
              <a16:creationId xmlns:a16="http://schemas.microsoft.com/office/drawing/2014/main" id="{00BD0222-D65D-4411-9241-19522481D3B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97" name="TextBox 9796">
          <a:extLst>
            <a:ext uri="{FF2B5EF4-FFF2-40B4-BE49-F238E27FC236}">
              <a16:creationId xmlns:a16="http://schemas.microsoft.com/office/drawing/2014/main" id="{947FFECA-C814-47A7-973A-7E2CC6A2D9F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98" name="TextBox 9797">
          <a:extLst>
            <a:ext uri="{FF2B5EF4-FFF2-40B4-BE49-F238E27FC236}">
              <a16:creationId xmlns:a16="http://schemas.microsoft.com/office/drawing/2014/main" id="{7D6C2417-07C9-4682-995D-98EA158F7FE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799" name="TextBox 1">
          <a:extLst>
            <a:ext uri="{FF2B5EF4-FFF2-40B4-BE49-F238E27FC236}">
              <a16:creationId xmlns:a16="http://schemas.microsoft.com/office/drawing/2014/main" id="{B201DB15-1A7F-4718-8981-F1B4A08B9B7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00" name="TextBox 9799">
          <a:extLst>
            <a:ext uri="{FF2B5EF4-FFF2-40B4-BE49-F238E27FC236}">
              <a16:creationId xmlns:a16="http://schemas.microsoft.com/office/drawing/2014/main" id="{6A22811C-AFE3-40A4-A716-3B332319A43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01" name="TextBox 9800">
          <a:extLst>
            <a:ext uri="{FF2B5EF4-FFF2-40B4-BE49-F238E27FC236}">
              <a16:creationId xmlns:a16="http://schemas.microsoft.com/office/drawing/2014/main" id="{1454CD33-5A54-40DF-A18F-480DE07C60D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02" name="TextBox 1">
          <a:extLst>
            <a:ext uri="{FF2B5EF4-FFF2-40B4-BE49-F238E27FC236}">
              <a16:creationId xmlns:a16="http://schemas.microsoft.com/office/drawing/2014/main" id="{D56758EA-0212-4451-8D95-109FBC07086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03" name="TextBox 9802">
          <a:extLst>
            <a:ext uri="{FF2B5EF4-FFF2-40B4-BE49-F238E27FC236}">
              <a16:creationId xmlns:a16="http://schemas.microsoft.com/office/drawing/2014/main" id="{15E55E66-F0EE-4698-89B8-12527DC5EC0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04" name="TextBox 9803">
          <a:extLst>
            <a:ext uri="{FF2B5EF4-FFF2-40B4-BE49-F238E27FC236}">
              <a16:creationId xmlns:a16="http://schemas.microsoft.com/office/drawing/2014/main" id="{255C25FE-7579-4BCE-9660-21C2D2D0D7C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05" name="TextBox 1">
          <a:extLst>
            <a:ext uri="{FF2B5EF4-FFF2-40B4-BE49-F238E27FC236}">
              <a16:creationId xmlns:a16="http://schemas.microsoft.com/office/drawing/2014/main" id="{F91EA18F-207E-44C6-8B66-B64CCC0428C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06" name="TextBox 9805">
          <a:extLst>
            <a:ext uri="{FF2B5EF4-FFF2-40B4-BE49-F238E27FC236}">
              <a16:creationId xmlns:a16="http://schemas.microsoft.com/office/drawing/2014/main" id="{1ABD173B-0678-45F0-ACA5-B26AD0A8147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07" name="TextBox 9806">
          <a:extLst>
            <a:ext uri="{FF2B5EF4-FFF2-40B4-BE49-F238E27FC236}">
              <a16:creationId xmlns:a16="http://schemas.microsoft.com/office/drawing/2014/main" id="{C89FADC6-FCE7-4364-AEF3-2223C7C16F5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08" name="TextBox 1">
          <a:extLst>
            <a:ext uri="{FF2B5EF4-FFF2-40B4-BE49-F238E27FC236}">
              <a16:creationId xmlns:a16="http://schemas.microsoft.com/office/drawing/2014/main" id="{5B2D8CA0-99DB-4B15-8FE9-CA6110FC6C9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09" name="TextBox 9808">
          <a:extLst>
            <a:ext uri="{FF2B5EF4-FFF2-40B4-BE49-F238E27FC236}">
              <a16:creationId xmlns:a16="http://schemas.microsoft.com/office/drawing/2014/main" id="{4B81ADB3-0F42-4821-8B24-FEC03A76608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10" name="TextBox 9809">
          <a:extLst>
            <a:ext uri="{FF2B5EF4-FFF2-40B4-BE49-F238E27FC236}">
              <a16:creationId xmlns:a16="http://schemas.microsoft.com/office/drawing/2014/main" id="{0755645F-131C-4D38-AC4B-C11C50BB9F1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11" name="TextBox 1">
          <a:extLst>
            <a:ext uri="{FF2B5EF4-FFF2-40B4-BE49-F238E27FC236}">
              <a16:creationId xmlns:a16="http://schemas.microsoft.com/office/drawing/2014/main" id="{6711A44D-8D65-4410-AFA2-ACBA6345CE5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12" name="TextBox 9811">
          <a:extLst>
            <a:ext uri="{FF2B5EF4-FFF2-40B4-BE49-F238E27FC236}">
              <a16:creationId xmlns:a16="http://schemas.microsoft.com/office/drawing/2014/main" id="{487E9CE7-0A7E-4942-A6DB-CA5C29E4501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13" name="TextBox 9812">
          <a:extLst>
            <a:ext uri="{FF2B5EF4-FFF2-40B4-BE49-F238E27FC236}">
              <a16:creationId xmlns:a16="http://schemas.microsoft.com/office/drawing/2014/main" id="{F24BA8E5-6C3B-4D7E-B57B-7FC45CA4F53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14" name="TextBox 1">
          <a:extLst>
            <a:ext uri="{FF2B5EF4-FFF2-40B4-BE49-F238E27FC236}">
              <a16:creationId xmlns:a16="http://schemas.microsoft.com/office/drawing/2014/main" id="{EB92F1CA-A38D-4250-8196-82575539947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15" name="TextBox 9814">
          <a:extLst>
            <a:ext uri="{FF2B5EF4-FFF2-40B4-BE49-F238E27FC236}">
              <a16:creationId xmlns:a16="http://schemas.microsoft.com/office/drawing/2014/main" id="{A7318FAB-4EF3-41D8-88B3-BBFDF12BCFF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16" name="TextBox 9815">
          <a:extLst>
            <a:ext uri="{FF2B5EF4-FFF2-40B4-BE49-F238E27FC236}">
              <a16:creationId xmlns:a16="http://schemas.microsoft.com/office/drawing/2014/main" id="{3BDE1B06-5CFC-4B26-8DA3-43AC24F7FED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17" name="TextBox 1">
          <a:extLst>
            <a:ext uri="{FF2B5EF4-FFF2-40B4-BE49-F238E27FC236}">
              <a16:creationId xmlns:a16="http://schemas.microsoft.com/office/drawing/2014/main" id="{2DFAD913-78DA-43B7-95ED-652A682CD14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18" name="TextBox 9817">
          <a:extLst>
            <a:ext uri="{FF2B5EF4-FFF2-40B4-BE49-F238E27FC236}">
              <a16:creationId xmlns:a16="http://schemas.microsoft.com/office/drawing/2014/main" id="{E3316C9D-0CCF-43A0-A3BA-BBAE0E5458F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819" name="TextBox 9818">
          <a:extLst>
            <a:ext uri="{FF2B5EF4-FFF2-40B4-BE49-F238E27FC236}">
              <a16:creationId xmlns:a16="http://schemas.microsoft.com/office/drawing/2014/main" id="{C8CADF84-B105-4185-98F2-E30A1B536AE4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820" name="TextBox 1">
          <a:extLst>
            <a:ext uri="{FF2B5EF4-FFF2-40B4-BE49-F238E27FC236}">
              <a16:creationId xmlns:a16="http://schemas.microsoft.com/office/drawing/2014/main" id="{93DB615F-CD33-4E32-8D97-D655F658F8B2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21" name="TextBox 9820">
          <a:extLst>
            <a:ext uri="{FF2B5EF4-FFF2-40B4-BE49-F238E27FC236}">
              <a16:creationId xmlns:a16="http://schemas.microsoft.com/office/drawing/2014/main" id="{CFBE6412-ED26-41FC-9DBA-2BA31B2CC65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22" name="TextBox 9821">
          <a:extLst>
            <a:ext uri="{FF2B5EF4-FFF2-40B4-BE49-F238E27FC236}">
              <a16:creationId xmlns:a16="http://schemas.microsoft.com/office/drawing/2014/main" id="{136EB891-F2EE-42A0-AAC4-B7E63B34B1C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23" name="TextBox 1">
          <a:extLst>
            <a:ext uri="{FF2B5EF4-FFF2-40B4-BE49-F238E27FC236}">
              <a16:creationId xmlns:a16="http://schemas.microsoft.com/office/drawing/2014/main" id="{2E2B5A98-30CD-4EFF-8AC6-FA94E2292C2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24" name="TextBox 9823">
          <a:extLst>
            <a:ext uri="{FF2B5EF4-FFF2-40B4-BE49-F238E27FC236}">
              <a16:creationId xmlns:a16="http://schemas.microsoft.com/office/drawing/2014/main" id="{E60A2B55-0529-47E8-A733-293FB56DCBD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25" name="TextBox 9824">
          <a:extLst>
            <a:ext uri="{FF2B5EF4-FFF2-40B4-BE49-F238E27FC236}">
              <a16:creationId xmlns:a16="http://schemas.microsoft.com/office/drawing/2014/main" id="{50D41C31-8FE4-4B66-B112-22D6BCD1663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26" name="TextBox 1">
          <a:extLst>
            <a:ext uri="{FF2B5EF4-FFF2-40B4-BE49-F238E27FC236}">
              <a16:creationId xmlns:a16="http://schemas.microsoft.com/office/drawing/2014/main" id="{8F41C1A8-1424-40DA-9840-AE8B35128A4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27" name="TextBox 9826">
          <a:extLst>
            <a:ext uri="{FF2B5EF4-FFF2-40B4-BE49-F238E27FC236}">
              <a16:creationId xmlns:a16="http://schemas.microsoft.com/office/drawing/2014/main" id="{36F6E956-1670-4B8D-A822-7DDD48F8D8E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28" name="TextBox 9827">
          <a:extLst>
            <a:ext uri="{FF2B5EF4-FFF2-40B4-BE49-F238E27FC236}">
              <a16:creationId xmlns:a16="http://schemas.microsoft.com/office/drawing/2014/main" id="{89CA27F9-751F-4F2B-8A03-E5B78E2BA6E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29" name="TextBox 1">
          <a:extLst>
            <a:ext uri="{FF2B5EF4-FFF2-40B4-BE49-F238E27FC236}">
              <a16:creationId xmlns:a16="http://schemas.microsoft.com/office/drawing/2014/main" id="{2CAD0C1A-EBFA-45DE-AAED-D344E2E1DE6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30" name="TextBox 9829">
          <a:extLst>
            <a:ext uri="{FF2B5EF4-FFF2-40B4-BE49-F238E27FC236}">
              <a16:creationId xmlns:a16="http://schemas.microsoft.com/office/drawing/2014/main" id="{40DC4C91-CA69-47DB-A182-5EC6D72ABE0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31" name="TextBox 9830">
          <a:extLst>
            <a:ext uri="{FF2B5EF4-FFF2-40B4-BE49-F238E27FC236}">
              <a16:creationId xmlns:a16="http://schemas.microsoft.com/office/drawing/2014/main" id="{FA2C7D5F-9BEF-4E0C-BCDC-08D6D774003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32" name="TextBox 1">
          <a:extLst>
            <a:ext uri="{FF2B5EF4-FFF2-40B4-BE49-F238E27FC236}">
              <a16:creationId xmlns:a16="http://schemas.microsoft.com/office/drawing/2014/main" id="{5DC666AA-97F1-4AB1-884C-4C13B62A700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33" name="TextBox 9832">
          <a:extLst>
            <a:ext uri="{FF2B5EF4-FFF2-40B4-BE49-F238E27FC236}">
              <a16:creationId xmlns:a16="http://schemas.microsoft.com/office/drawing/2014/main" id="{E1E67C40-A815-4EE5-8919-FAEE7AF381C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34" name="TextBox 9833">
          <a:extLst>
            <a:ext uri="{FF2B5EF4-FFF2-40B4-BE49-F238E27FC236}">
              <a16:creationId xmlns:a16="http://schemas.microsoft.com/office/drawing/2014/main" id="{10207C11-70D5-4558-A7BD-5CF6B26D014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35" name="TextBox 1">
          <a:extLst>
            <a:ext uri="{FF2B5EF4-FFF2-40B4-BE49-F238E27FC236}">
              <a16:creationId xmlns:a16="http://schemas.microsoft.com/office/drawing/2014/main" id="{1B50644A-FB76-4B9A-99A4-6DC7B710DD0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36" name="TextBox 9835">
          <a:extLst>
            <a:ext uri="{FF2B5EF4-FFF2-40B4-BE49-F238E27FC236}">
              <a16:creationId xmlns:a16="http://schemas.microsoft.com/office/drawing/2014/main" id="{ABFBB183-E7C1-4E9C-8A89-A301847CAE5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37" name="TextBox 9836">
          <a:extLst>
            <a:ext uri="{FF2B5EF4-FFF2-40B4-BE49-F238E27FC236}">
              <a16:creationId xmlns:a16="http://schemas.microsoft.com/office/drawing/2014/main" id="{5DEED6D5-4D35-4B87-8C44-68766994509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38" name="TextBox 1">
          <a:extLst>
            <a:ext uri="{FF2B5EF4-FFF2-40B4-BE49-F238E27FC236}">
              <a16:creationId xmlns:a16="http://schemas.microsoft.com/office/drawing/2014/main" id="{59038202-9410-4B1E-A701-79B55BDDCB3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39" name="TextBox 9838">
          <a:extLst>
            <a:ext uri="{FF2B5EF4-FFF2-40B4-BE49-F238E27FC236}">
              <a16:creationId xmlns:a16="http://schemas.microsoft.com/office/drawing/2014/main" id="{03FE21A3-DFDB-419E-AEAC-5D53B6DE2E7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40" name="TextBox 9839">
          <a:extLst>
            <a:ext uri="{FF2B5EF4-FFF2-40B4-BE49-F238E27FC236}">
              <a16:creationId xmlns:a16="http://schemas.microsoft.com/office/drawing/2014/main" id="{BF71C39C-972B-494F-9538-974CD0483B7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41" name="TextBox 1">
          <a:extLst>
            <a:ext uri="{FF2B5EF4-FFF2-40B4-BE49-F238E27FC236}">
              <a16:creationId xmlns:a16="http://schemas.microsoft.com/office/drawing/2014/main" id="{2A2F2242-8F64-4766-B268-AFE35B35AD9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42" name="TextBox 9841">
          <a:extLst>
            <a:ext uri="{FF2B5EF4-FFF2-40B4-BE49-F238E27FC236}">
              <a16:creationId xmlns:a16="http://schemas.microsoft.com/office/drawing/2014/main" id="{4F6BE26E-2B0A-4380-B941-8E80F8A7FF1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43" name="TextBox 9842">
          <a:extLst>
            <a:ext uri="{FF2B5EF4-FFF2-40B4-BE49-F238E27FC236}">
              <a16:creationId xmlns:a16="http://schemas.microsoft.com/office/drawing/2014/main" id="{B56F9A91-0E07-45F1-922F-47118DD9968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44" name="TextBox 1">
          <a:extLst>
            <a:ext uri="{FF2B5EF4-FFF2-40B4-BE49-F238E27FC236}">
              <a16:creationId xmlns:a16="http://schemas.microsoft.com/office/drawing/2014/main" id="{213E5574-22DD-419A-B2FA-0B5D991A6D4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45" name="TextBox 9844">
          <a:extLst>
            <a:ext uri="{FF2B5EF4-FFF2-40B4-BE49-F238E27FC236}">
              <a16:creationId xmlns:a16="http://schemas.microsoft.com/office/drawing/2014/main" id="{21FE033D-B372-4CE6-85CE-60E0F24BA8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46" name="TextBox 9845">
          <a:extLst>
            <a:ext uri="{FF2B5EF4-FFF2-40B4-BE49-F238E27FC236}">
              <a16:creationId xmlns:a16="http://schemas.microsoft.com/office/drawing/2014/main" id="{807B6236-41FC-420F-B049-EA89583E1A7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47" name="TextBox 1">
          <a:extLst>
            <a:ext uri="{FF2B5EF4-FFF2-40B4-BE49-F238E27FC236}">
              <a16:creationId xmlns:a16="http://schemas.microsoft.com/office/drawing/2014/main" id="{D77B2CA5-150C-4D76-814A-ADA581D6CF9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48" name="TextBox 9847">
          <a:extLst>
            <a:ext uri="{FF2B5EF4-FFF2-40B4-BE49-F238E27FC236}">
              <a16:creationId xmlns:a16="http://schemas.microsoft.com/office/drawing/2014/main" id="{2B60CAE2-315A-4A61-9268-6EE46359ADA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49" name="TextBox 9848">
          <a:extLst>
            <a:ext uri="{FF2B5EF4-FFF2-40B4-BE49-F238E27FC236}">
              <a16:creationId xmlns:a16="http://schemas.microsoft.com/office/drawing/2014/main" id="{0DAB63E4-1F3F-4629-BDFA-0058C2F7007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50" name="TextBox 1">
          <a:extLst>
            <a:ext uri="{FF2B5EF4-FFF2-40B4-BE49-F238E27FC236}">
              <a16:creationId xmlns:a16="http://schemas.microsoft.com/office/drawing/2014/main" id="{774DAB43-454F-4821-B3E9-037EAB563CD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51" name="TextBox 9850">
          <a:extLst>
            <a:ext uri="{FF2B5EF4-FFF2-40B4-BE49-F238E27FC236}">
              <a16:creationId xmlns:a16="http://schemas.microsoft.com/office/drawing/2014/main" id="{C5ACA943-59B1-4DBE-9CCE-8A6C901C5A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52" name="TextBox 9851">
          <a:extLst>
            <a:ext uri="{FF2B5EF4-FFF2-40B4-BE49-F238E27FC236}">
              <a16:creationId xmlns:a16="http://schemas.microsoft.com/office/drawing/2014/main" id="{302F7972-F468-41D5-BB0B-4BAEE6971B2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53" name="TextBox 1">
          <a:extLst>
            <a:ext uri="{FF2B5EF4-FFF2-40B4-BE49-F238E27FC236}">
              <a16:creationId xmlns:a16="http://schemas.microsoft.com/office/drawing/2014/main" id="{BE1CB0BB-F2CE-4A3A-911B-142A8422A7A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54" name="TextBox 9853">
          <a:extLst>
            <a:ext uri="{FF2B5EF4-FFF2-40B4-BE49-F238E27FC236}">
              <a16:creationId xmlns:a16="http://schemas.microsoft.com/office/drawing/2014/main" id="{CF2216D7-6D9A-40B9-BED7-F3B23753387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55" name="TextBox 9854">
          <a:extLst>
            <a:ext uri="{FF2B5EF4-FFF2-40B4-BE49-F238E27FC236}">
              <a16:creationId xmlns:a16="http://schemas.microsoft.com/office/drawing/2014/main" id="{1101DEFC-1807-4D0F-ABA0-76C1FE6321C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56" name="TextBox 1">
          <a:extLst>
            <a:ext uri="{FF2B5EF4-FFF2-40B4-BE49-F238E27FC236}">
              <a16:creationId xmlns:a16="http://schemas.microsoft.com/office/drawing/2014/main" id="{3D5D7AB5-C9FE-4650-B8B6-54258727D79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57" name="TextBox 9856">
          <a:extLst>
            <a:ext uri="{FF2B5EF4-FFF2-40B4-BE49-F238E27FC236}">
              <a16:creationId xmlns:a16="http://schemas.microsoft.com/office/drawing/2014/main" id="{2D0AE837-CE85-4910-9131-FE48ADB02E7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58" name="TextBox 9857">
          <a:extLst>
            <a:ext uri="{FF2B5EF4-FFF2-40B4-BE49-F238E27FC236}">
              <a16:creationId xmlns:a16="http://schemas.microsoft.com/office/drawing/2014/main" id="{0B8D6363-B3B3-426E-A0D6-EF5DB3356C5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59" name="TextBox 1">
          <a:extLst>
            <a:ext uri="{FF2B5EF4-FFF2-40B4-BE49-F238E27FC236}">
              <a16:creationId xmlns:a16="http://schemas.microsoft.com/office/drawing/2014/main" id="{0F10344D-C28F-48BA-97F5-E3285CBE589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60" name="TextBox 9859">
          <a:extLst>
            <a:ext uri="{FF2B5EF4-FFF2-40B4-BE49-F238E27FC236}">
              <a16:creationId xmlns:a16="http://schemas.microsoft.com/office/drawing/2014/main" id="{37683350-38EC-400F-8BA4-E24E60BEAC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61" name="TextBox 9860">
          <a:extLst>
            <a:ext uri="{FF2B5EF4-FFF2-40B4-BE49-F238E27FC236}">
              <a16:creationId xmlns:a16="http://schemas.microsoft.com/office/drawing/2014/main" id="{0B248A17-D6AB-44FF-ABD3-7D15EBD363A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62" name="TextBox 1">
          <a:extLst>
            <a:ext uri="{FF2B5EF4-FFF2-40B4-BE49-F238E27FC236}">
              <a16:creationId xmlns:a16="http://schemas.microsoft.com/office/drawing/2014/main" id="{B7C40617-B0A9-4507-BF92-E72B2802409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63" name="TextBox 9862">
          <a:extLst>
            <a:ext uri="{FF2B5EF4-FFF2-40B4-BE49-F238E27FC236}">
              <a16:creationId xmlns:a16="http://schemas.microsoft.com/office/drawing/2014/main" id="{D9A8AD5C-68ED-4F25-A959-3A2680693D5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64" name="TextBox 9863">
          <a:extLst>
            <a:ext uri="{FF2B5EF4-FFF2-40B4-BE49-F238E27FC236}">
              <a16:creationId xmlns:a16="http://schemas.microsoft.com/office/drawing/2014/main" id="{3C1539AE-4C11-4AAB-B7DC-89D7CB89B82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65" name="TextBox 1">
          <a:extLst>
            <a:ext uri="{FF2B5EF4-FFF2-40B4-BE49-F238E27FC236}">
              <a16:creationId xmlns:a16="http://schemas.microsoft.com/office/drawing/2014/main" id="{EF95D325-43E1-414C-B5AD-D3F59C0FF4B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66" name="TextBox 9865">
          <a:extLst>
            <a:ext uri="{FF2B5EF4-FFF2-40B4-BE49-F238E27FC236}">
              <a16:creationId xmlns:a16="http://schemas.microsoft.com/office/drawing/2014/main" id="{037095E0-B304-4D2C-8A0E-EACD790B254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867" name="TextBox 9866">
          <a:extLst>
            <a:ext uri="{FF2B5EF4-FFF2-40B4-BE49-F238E27FC236}">
              <a16:creationId xmlns:a16="http://schemas.microsoft.com/office/drawing/2014/main" id="{43D4D5DA-6A7E-4AF1-908F-09FEC0A189B3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868" name="TextBox 1">
          <a:extLst>
            <a:ext uri="{FF2B5EF4-FFF2-40B4-BE49-F238E27FC236}">
              <a16:creationId xmlns:a16="http://schemas.microsoft.com/office/drawing/2014/main" id="{4B508D60-931E-448F-BA7A-D575BA943848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69" name="TextBox 9868">
          <a:extLst>
            <a:ext uri="{FF2B5EF4-FFF2-40B4-BE49-F238E27FC236}">
              <a16:creationId xmlns:a16="http://schemas.microsoft.com/office/drawing/2014/main" id="{2F0CAA9F-D7FF-4AAD-85DD-A1F9E5D9FA1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70" name="TextBox 9869">
          <a:extLst>
            <a:ext uri="{FF2B5EF4-FFF2-40B4-BE49-F238E27FC236}">
              <a16:creationId xmlns:a16="http://schemas.microsoft.com/office/drawing/2014/main" id="{9C3AB54C-2654-4128-8FB3-642EA364491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71" name="TextBox 1">
          <a:extLst>
            <a:ext uri="{FF2B5EF4-FFF2-40B4-BE49-F238E27FC236}">
              <a16:creationId xmlns:a16="http://schemas.microsoft.com/office/drawing/2014/main" id="{07552E50-2007-45A3-A137-F5DE23C357F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72" name="TextBox 9871">
          <a:extLst>
            <a:ext uri="{FF2B5EF4-FFF2-40B4-BE49-F238E27FC236}">
              <a16:creationId xmlns:a16="http://schemas.microsoft.com/office/drawing/2014/main" id="{DD4CB534-7B11-4036-A5EE-37BF3B04D1A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73" name="TextBox 9872">
          <a:extLst>
            <a:ext uri="{FF2B5EF4-FFF2-40B4-BE49-F238E27FC236}">
              <a16:creationId xmlns:a16="http://schemas.microsoft.com/office/drawing/2014/main" id="{1521056B-771B-4EAA-BCC2-CBB7CDF337B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74" name="TextBox 1">
          <a:extLst>
            <a:ext uri="{FF2B5EF4-FFF2-40B4-BE49-F238E27FC236}">
              <a16:creationId xmlns:a16="http://schemas.microsoft.com/office/drawing/2014/main" id="{035C9D44-1EA2-48AA-B913-9C6BEAC6D73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75" name="TextBox 9874">
          <a:extLst>
            <a:ext uri="{FF2B5EF4-FFF2-40B4-BE49-F238E27FC236}">
              <a16:creationId xmlns:a16="http://schemas.microsoft.com/office/drawing/2014/main" id="{8B1BB90B-0798-4EF1-B4E7-C3AEB1C71A0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76" name="TextBox 9875">
          <a:extLst>
            <a:ext uri="{FF2B5EF4-FFF2-40B4-BE49-F238E27FC236}">
              <a16:creationId xmlns:a16="http://schemas.microsoft.com/office/drawing/2014/main" id="{A2325FA3-1F81-43A6-B43E-8D901B61248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77" name="TextBox 1">
          <a:extLst>
            <a:ext uri="{FF2B5EF4-FFF2-40B4-BE49-F238E27FC236}">
              <a16:creationId xmlns:a16="http://schemas.microsoft.com/office/drawing/2014/main" id="{A969DD86-FEC5-4691-9F44-614B44048B8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78" name="TextBox 9877">
          <a:extLst>
            <a:ext uri="{FF2B5EF4-FFF2-40B4-BE49-F238E27FC236}">
              <a16:creationId xmlns:a16="http://schemas.microsoft.com/office/drawing/2014/main" id="{5AE1D307-42E5-4829-8318-97B87C9E138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79" name="TextBox 9878">
          <a:extLst>
            <a:ext uri="{FF2B5EF4-FFF2-40B4-BE49-F238E27FC236}">
              <a16:creationId xmlns:a16="http://schemas.microsoft.com/office/drawing/2014/main" id="{19A0BA1E-4075-42B9-977D-8707068AE83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80" name="TextBox 1">
          <a:extLst>
            <a:ext uri="{FF2B5EF4-FFF2-40B4-BE49-F238E27FC236}">
              <a16:creationId xmlns:a16="http://schemas.microsoft.com/office/drawing/2014/main" id="{2F993645-996C-48F9-A6DC-80476501652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81" name="TextBox 9880">
          <a:extLst>
            <a:ext uri="{FF2B5EF4-FFF2-40B4-BE49-F238E27FC236}">
              <a16:creationId xmlns:a16="http://schemas.microsoft.com/office/drawing/2014/main" id="{0C1D45B5-F32F-4EAC-8907-745460C6925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82" name="TextBox 9881">
          <a:extLst>
            <a:ext uri="{FF2B5EF4-FFF2-40B4-BE49-F238E27FC236}">
              <a16:creationId xmlns:a16="http://schemas.microsoft.com/office/drawing/2014/main" id="{8429526E-7115-42A7-8FE2-38A761F639D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83" name="TextBox 1">
          <a:extLst>
            <a:ext uri="{FF2B5EF4-FFF2-40B4-BE49-F238E27FC236}">
              <a16:creationId xmlns:a16="http://schemas.microsoft.com/office/drawing/2014/main" id="{E3A19E32-2388-45F5-A4F6-E59006B919D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84" name="TextBox 9883">
          <a:extLst>
            <a:ext uri="{FF2B5EF4-FFF2-40B4-BE49-F238E27FC236}">
              <a16:creationId xmlns:a16="http://schemas.microsoft.com/office/drawing/2014/main" id="{6DF3B3B4-49BB-426C-A047-EB4ACDC59CD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85" name="TextBox 9884">
          <a:extLst>
            <a:ext uri="{FF2B5EF4-FFF2-40B4-BE49-F238E27FC236}">
              <a16:creationId xmlns:a16="http://schemas.microsoft.com/office/drawing/2014/main" id="{68681138-4BE0-4467-9293-81A444C46AC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86" name="TextBox 1">
          <a:extLst>
            <a:ext uri="{FF2B5EF4-FFF2-40B4-BE49-F238E27FC236}">
              <a16:creationId xmlns:a16="http://schemas.microsoft.com/office/drawing/2014/main" id="{99E5BF12-7ADF-48D0-AAF9-6921CC08563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87" name="TextBox 9886">
          <a:extLst>
            <a:ext uri="{FF2B5EF4-FFF2-40B4-BE49-F238E27FC236}">
              <a16:creationId xmlns:a16="http://schemas.microsoft.com/office/drawing/2014/main" id="{2B469172-4451-4A3D-B56D-D8BCDB44B38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88" name="TextBox 9887">
          <a:extLst>
            <a:ext uri="{FF2B5EF4-FFF2-40B4-BE49-F238E27FC236}">
              <a16:creationId xmlns:a16="http://schemas.microsoft.com/office/drawing/2014/main" id="{47BA01B7-528B-470D-ADF2-6026EC5E304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89" name="TextBox 1">
          <a:extLst>
            <a:ext uri="{FF2B5EF4-FFF2-40B4-BE49-F238E27FC236}">
              <a16:creationId xmlns:a16="http://schemas.microsoft.com/office/drawing/2014/main" id="{BF8006B1-03F4-4C6E-BE40-C861121722D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90" name="TextBox 9889">
          <a:extLst>
            <a:ext uri="{FF2B5EF4-FFF2-40B4-BE49-F238E27FC236}">
              <a16:creationId xmlns:a16="http://schemas.microsoft.com/office/drawing/2014/main" id="{D8CB4790-26B6-4A63-B613-9E646A1ED88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91" name="TextBox 9890">
          <a:extLst>
            <a:ext uri="{FF2B5EF4-FFF2-40B4-BE49-F238E27FC236}">
              <a16:creationId xmlns:a16="http://schemas.microsoft.com/office/drawing/2014/main" id="{69818A75-430C-4B38-87C2-9983A738C7D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92" name="TextBox 1">
          <a:extLst>
            <a:ext uri="{FF2B5EF4-FFF2-40B4-BE49-F238E27FC236}">
              <a16:creationId xmlns:a16="http://schemas.microsoft.com/office/drawing/2014/main" id="{75BCFE5A-761A-4772-BD1D-AD517C79032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93" name="TextBox 9892">
          <a:extLst>
            <a:ext uri="{FF2B5EF4-FFF2-40B4-BE49-F238E27FC236}">
              <a16:creationId xmlns:a16="http://schemas.microsoft.com/office/drawing/2014/main" id="{3D321C98-7A76-4030-AF14-9B7E964AA7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94" name="TextBox 9893">
          <a:extLst>
            <a:ext uri="{FF2B5EF4-FFF2-40B4-BE49-F238E27FC236}">
              <a16:creationId xmlns:a16="http://schemas.microsoft.com/office/drawing/2014/main" id="{027461C1-674F-4E6E-930F-563E5B1526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95" name="TextBox 1">
          <a:extLst>
            <a:ext uri="{FF2B5EF4-FFF2-40B4-BE49-F238E27FC236}">
              <a16:creationId xmlns:a16="http://schemas.microsoft.com/office/drawing/2014/main" id="{9119BE3B-7A8D-4D5E-8E8C-8992F2E82B2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96" name="TextBox 9895">
          <a:extLst>
            <a:ext uri="{FF2B5EF4-FFF2-40B4-BE49-F238E27FC236}">
              <a16:creationId xmlns:a16="http://schemas.microsoft.com/office/drawing/2014/main" id="{5BB768D2-86E9-4345-809D-C32EA90FEB9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97" name="TextBox 9896">
          <a:extLst>
            <a:ext uri="{FF2B5EF4-FFF2-40B4-BE49-F238E27FC236}">
              <a16:creationId xmlns:a16="http://schemas.microsoft.com/office/drawing/2014/main" id="{DC0EC3BD-17AF-4D14-A74C-BA4EC374291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98" name="TextBox 1">
          <a:extLst>
            <a:ext uri="{FF2B5EF4-FFF2-40B4-BE49-F238E27FC236}">
              <a16:creationId xmlns:a16="http://schemas.microsoft.com/office/drawing/2014/main" id="{5DBE2015-F853-4D06-BD49-36998845113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899" name="TextBox 9898">
          <a:extLst>
            <a:ext uri="{FF2B5EF4-FFF2-40B4-BE49-F238E27FC236}">
              <a16:creationId xmlns:a16="http://schemas.microsoft.com/office/drawing/2014/main" id="{3CE274D7-B56D-491F-B841-0D80A1124E8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00" name="TextBox 9899">
          <a:extLst>
            <a:ext uri="{FF2B5EF4-FFF2-40B4-BE49-F238E27FC236}">
              <a16:creationId xmlns:a16="http://schemas.microsoft.com/office/drawing/2014/main" id="{D33974F4-1938-4F49-B84E-FAD9CDB72CC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01" name="TextBox 1">
          <a:extLst>
            <a:ext uri="{FF2B5EF4-FFF2-40B4-BE49-F238E27FC236}">
              <a16:creationId xmlns:a16="http://schemas.microsoft.com/office/drawing/2014/main" id="{90019D8C-8156-409E-8AD3-0EB29FF5AA2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02" name="TextBox 9901">
          <a:extLst>
            <a:ext uri="{FF2B5EF4-FFF2-40B4-BE49-F238E27FC236}">
              <a16:creationId xmlns:a16="http://schemas.microsoft.com/office/drawing/2014/main" id="{7A7ED5E7-6E86-4D24-A205-015A77F97A6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03" name="TextBox 9902">
          <a:extLst>
            <a:ext uri="{FF2B5EF4-FFF2-40B4-BE49-F238E27FC236}">
              <a16:creationId xmlns:a16="http://schemas.microsoft.com/office/drawing/2014/main" id="{2B4C682E-B672-42CD-96E8-2FD73A42634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04" name="TextBox 1">
          <a:extLst>
            <a:ext uri="{FF2B5EF4-FFF2-40B4-BE49-F238E27FC236}">
              <a16:creationId xmlns:a16="http://schemas.microsoft.com/office/drawing/2014/main" id="{81CCE7D2-16ED-4A8C-9536-0477765E781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05" name="TextBox 9904">
          <a:extLst>
            <a:ext uri="{FF2B5EF4-FFF2-40B4-BE49-F238E27FC236}">
              <a16:creationId xmlns:a16="http://schemas.microsoft.com/office/drawing/2014/main" id="{02EDF412-88FA-4415-81C9-2E1D3F99715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06" name="TextBox 9905">
          <a:extLst>
            <a:ext uri="{FF2B5EF4-FFF2-40B4-BE49-F238E27FC236}">
              <a16:creationId xmlns:a16="http://schemas.microsoft.com/office/drawing/2014/main" id="{B3C36C4A-0BFC-403E-BB4E-025AB11DA45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07" name="TextBox 1">
          <a:extLst>
            <a:ext uri="{FF2B5EF4-FFF2-40B4-BE49-F238E27FC236}">
              <a16:creationId xmlns:a16="http://schemas.microsoft.com/office/drawing/2014/main" id="{3BCEEA04-572F-4EC5-AA7C-7619B6EC55A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08" name="TextBox 9907">
          <a:extLst>
            <a:ext uri="{FF2B5EF4-FFF2-40B4-BE49-F238E27FC236}">
              <a16:creationId xmlns:a16="http://schemas.microsoft.com/office/drawing/2014/main" id="{32DD845D-26B5-42A5-85DC-B8A930DD661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09" name="TextBox 9908">
          <a:extLst>
            <a:ext uri="{FF2B5EF4-FFF2-40B4-BE49-F238E27FC236}">
              <a16:creationId xmlns:a16="http://schemas.microsoft.com/office/drawing/2014/main" id="{40663B8E-0B6F-448D-AC8D-09B9C4B0A69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10" name="TextBox 1">
          <a:extLst>
            <a:ext uri="{FF2B5EF4-FFF2-40B4-BE49-F238E27FC236}">
              <a16:creationId xmlns:a16="http://schemas.microsoft.com/office/drawing/2014/main" id="{A464157C-8C12-4573-95B6-AD2977CC9AE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11" name="TextBox 9910">
          <a:extLst>
            <a:ext uri="{FF2B5EF4-FFF2-40B4-BE49-F238E27FC236}">
              <a16:creationId xmlns:a16="http://schemas.microsoft.com/office/drawing/2014/main" id="{498440B3-EDB9-482E-9FF1-DB5E0B6613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12" name="TextBox 9911">
          <a:extLst>
            <a:ext uri="{FF2B5EF4-FFF2-40B4-BE49-F238E27FC236}">
              <a16:creationId xmlns:a16="http://schemas.microsoft.com/office/drawing/2014/main" id="{EEE7C12C-918F-456C-9422-2E5E2ACB1EC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13" name="TextBox 1">
          <a:extLst>
            <a:ext uri="{FF2B5EF4-FFF2-40B4-BE49-F238E27FC236}">
              <a16:creationId xmlns:a16="http://schemas.microsoft.com/office/drawing/2014/main" id="{1679D8B0-4169-4D84-8F2F-0345B9B8F70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14" name="TextBox 9913">
          <a:extLst>
            <a:ext uri="{FF2B5EF4-FFF2-40B4-BE49-F238E27FC236}">
              <a16:creationId xmlns:a16="http://schemas.microsoft.com/office/drawing/2014/main" id="{1920BD60-83E5-473C-AAC0-1EFC619F973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915" name="TextBox 9914">
          <a:extLst>
            <a:ext uri="{FF2B5EF4-FFF2-40B4-BE49-F238E27FC236}">
              <a16:creationId xmlns:a16="http://schemas.microsoft.com/office/drawing/2014/main" id="{8326E7D2-471E-4BB1-A873-48505538AF2A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916" name="TextBox 1">
          <a:extLst>
            <a:ext uri="{FF2B5EF4-FFF2-40B4-BE49-F238E27FC236}">
              <a16:creationId xmlns:a16="http://schemas.microsoft.com/office/drawing/2014/main" id="{41973181-D917-4128-AF15-E436A8B070FD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17" name="TextBox 9916">
          <a:extLst>
            <a:ext uri="{FF2B5EF4-FFF2-40B4-BE49-F238E27FC236}">
              <a16:creationId xmlns:a16="http://schemas.microsoft.com/office/drawing/2014/main" id="{ED350FB6-CAD8-41D2-B55C-B0E4FAADED6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18" name="TextBox 9917">
          <a:extLst>
            <a:ext uri="{FF2B5EF4-FFF2-40B4-BE49-F238E27FC236}">
              <a16:creationId xmlns:a16="http://schemas.microsoft.com/office/drawing/2014/main" id="{C2A6BA25-449C-4526-B767-824C3832C8C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19" name="TextBox 1">
          <a:extLst>
            <a:ext uri="{FF2B5EF4-FFF2-40B4-BE49-F238E27FC236}">
              <a16:creationId xmlns:a16="http://schemas.microsoft.com/office/drawing/2014/main" id="{F57EA1E6-B32B-475A-BB30-90A6AA39A2D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20" name="TextBox 9919">
          <a:extLst>
            <a:ext uri="{FF2B5EF4-FFF2-40B4-BE49-F238E27FC236}">
              <a16:creationId xmlns:a16="http://schemas.microsoft.com/office/drawing/2014/main" id="{BA64289F-7CA7-4521-9962-2E2B7B112A6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21" name="TextBox 9920">
          <a:extLst>
            <a:ext uri="{FF2B5EF4-FFF2-40B4-BE49-F238E27FC236}">
              <a16:creationId xmlns:a16="http://schemas.microsoft.com/office/drawing/2014/main" id="{8C0E6E92-8847-49F4-9FFA-2FA43EF1776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22" name="TextBox 1">
          <a:extLst>
            <a:ext uri="{FF2B5EF4-FFF2-40B4-BE49-F238E27FC236}">
              <a16:creationId xmlns:a16="http://schemas.microsoft.com/office/drawing/2014/main" id="{6E79CC93-BDC8-4406-99CD-9ECB394D850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23" name="TextBox 9922">
          <a:extLst>
            <a:ext uri="{FF2B5EF4-FFF2-40B4-BE49-F238E27FC236}">
              <a16:creationId xmlns:a16="http://schemas.microsoft.com/office/drawing/2014/main" id="{CF04CD0F-3175-490C-98F2-26C7EABF6D3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24" name="TextBox 9923">
          <a:extLst>
            <a:ext uri="{FF2B5EF4-FFF2-40B4-BE49-F238E27FC236}">
              <a16:creationId xmlns:a16="http://schemas.microsoft.com/office/drawing/2014/main" id="{FA460F14-611F-4258-B3BF-7AA22C796EA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25" name="TextBox 1">
          <a:extLst>
            <a:ext uri="{FF2B5EF4-FFF2-40B4-BE49-F238E27FC236}">
              <a16:creationId xmlns:a16="http://schemas.microsoft.com/office/drawing/2014/main" id="{987024E4-B7E4-4299-91E9-B84E7E64C79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26" name="TextBox 9925">
          <a:extLst>
            <a:ext uri="{FF2B5EF4-FFF2-40B4-BE49-F238E27FC236}">
              <a16:creationId xmlns:a16="http://schemas.microsoft.com/office/drawing/2014/main" id="{167A0685-F1E9-422A-89D9-0743233332B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27" name="TextBox 9926">
          <a:extLst>
            <a:ext uri="{FF2B5EF4-FFF2-40B4-BE49-F238E27FC236}">
              <a16:creationId xmlns:a16="http://schemas.microsoft.com/office/drawing/2014/main" id="{095CF431-ED20-4745-9905-CFDC982909E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28" name="TextBox 1">
          <a:extLst>
            <a:ext uri="{FF2B5EF4-FFF2-40B4-BE49-F238E27FC236}">
              <a16:creationId xmlns:a16="http://schemas.microsoft.com/office/drawing/2014/main" id="{4AA29969-1E83-4A0D-8ED7-F2358807CA9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29" name="TextBox 9928">
          <a:extLst>
            <a:ext uri="{FF2B5EF4-FFF2-40B4-BE49-F238E27FC236}">
              <a16:creationId xmlns:a16="http://schemas.microsoft.com/office/drawing/2014/main" id="{80B863AB-E506-4BF6-B614-262C3424A5E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30" name="TextBox 9929">
          <a:extLst>
            <a:ext uri="{FF2B5EF4-FFF2-40B4-BE49-F238E27FC236}">
              <a16:creationId xmlns:a16="http://schemas.microsoft.com/office/drawing/2014/main" id="{DC7F85D3-C166-4540-A3B6-130F06EDB3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31" name="TextBox 1">
          <a:extLst>
            <a:ext uri="{FF2B5EF4-FFF2-40B4-BE49-F238E27FC236}">
              <a16:creationId xmlns:a16="http://schemas.microsoft.com/office/drawing/2014/main" id="{FB97CC7D-66EC-4D4F-9199-B7A5C1FD126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32" name="TextBox 9931">
          <a:extLst>
            <a:ext uri="{FF2B5EF4-FFF2-40B4-BE49-F238E27FC236}">
              <a16:creationId xmlns:a16="http://schemas.microsoft.com/office/drawing/2014/main" id="{7935901D-20A7-44C7-8C33-40E21FF9CB2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33" name="TextBox 9932">
          <a:extLst>
            <a:ext uri="{FF2B5EF4-FFF2-40B4-BE49-F238E27FC236}">
              <a16:creationId xmlns:a16="http://schemas.microsoft.com/office/drawing/2014/main" id="{45F77FA3-F0AF-41CF-938F-E108246A797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34" name="TextBox 1">
          <a:extLst>
            <a:ext uri="{FF2B5EF4-FFF2-40B4-BE49-F238E27FC236}">
              <a16:creationId xmlns:a16="http://schemas.microsoft.com/office/drawing/2014/main" id="{F4BCD78E-F762-40E7-8B7C-737E3CC504F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35" name="TextBox 9934">
          <a:extLst>
            <a:ext uri="{FF2B5EF4-FFF2-40B4-BE49-F238E27FC236}">
              <a16:creationId xmlns:a16="http://schemas.microsoft.com/office/drawing/2014/main" id="{A56268D3-7AE0-44B4-B471-F4686BB500F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36" name="TextBox 9935">
          <a:extLst>
            <a:ext uri="{FF2B5EF4-FFF2-40B4-BE49-F238E27FC236}">
              <a16:creationId xmlns:a16="http://schemas.microsoft.com/office/drawing/2014/main" id="{80AF22D2-07F2-475D-8CDC-0E31C82A526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37" name="TextBox 1">
          <a:extLst>
            <a:ext uri="{FF2B5EF4-FFF2-40B4-BE49-F238E27FC236}">
              <a16:creationId xmlns:a16="http://schemas.microsoft.com/office/drawing/2014/main" id="{6039EF97-B0F4-4F24-BC27-97F042A2163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38" name="TextBox 9937">
          <a:extLst>
            <a:ext uri="{FF2B5EF4-FFF2-40B4-BE49-F238E27FC236}">
              <a16:creationId xmlns:a16="http://schemas.microsoft.com/office/drawing/2014/main" id="{EE5B3EE8-2CC1-49FE-A9B0-89419EA9314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39" name="TextBox 9938">
          <a:extLst>
            <a:ext uri="{FF2B5EF4-FFF2-40B4-BE49-F238E27FC236}">
              <a16:creationId xmlns:a16="http://schemas.microsoft.com/office/drawing/2014/main" id="{3C3BB4B3-11D1-4C17-AFD3-8486463E813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40" name="TextBox 1">
          <a:extLst>
            <a:ext uri="{FF2B5EF4-FFF2-40B4-BE49-F238E27FC236}">
              <a16:creationId xmlns:a16="http://schemas.microsoft.com/office/drawing/2014/main" id="{D5234D4C-E987-45A4-B3BB-F3CB17BC0D3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41" name="TextBox 9940">
          <a:extLst>
            <a:ext uri="{FF2B5EF4-FFF2-40B4-BE49-F238E27FC236}">
              <a16:creationId xmlns:a16="http://schemas.microsoft.com/office/drawing/2014/main" id="{41A51746-BF31-47BC-8072-3DFF1CDABF4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42" name="TextBox 9941">
          <a:extLst>
            <a:ext uri="{FF2B5EF4-FFF2-40B4-BE49-F238E27FC236}">
              <a16:creationId xmlns:a16="http://schemas.microsoft.com/office/drawing/2014/main" id="{30B77FF4-82EE-48F1-819E-8EFFBE53860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43" name="TextBox 1">
          <a:extLst>
            <a:ext uri="{FF2B5EF4-FFF2-40B4-BE49-F238E27FC236}">
              <a16:creationId xmlns:a16="http://schemas.microsoft.com/office/drawing/2014/main" id="{1BD80419-1FAD-4391-968B-3BD424CD431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44" name="TextBox 9943">
          <a:extLst>
            <a:ext uri="{FF2B5EF4-FFF2-40B4-BE49-F238E27FC236}">
              <a16:creationId xmlns:a16="http://schemas.microsoft.com/office/drawing/2014/main" id="{4D478274-9BC6-4F05-A8E4-480A9C2381D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45" name="TextBox 9944">
          <a:extLst>
            <a:ext uri="{FF2B5EF4-FFF2-40B4-BE49-F238E27FC236}">
              <a16:creationId xmlns:a16="http://schemas.microsoft.com/office/drawing/2014/main" id="{E6FA819F-5150-4D80-AA33-F20086B1191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46" name="TextBox 1">
          <a:extLst>
            <a:ext uri="{FF2B5EF4-FFF2-40B4-BE49-F238E27FC236}">
              <a16:creationId xmlns:a16="http://schemas.microsoft.com/office/drawing/2014/main" id="{91433A1C-5690-4FE2-B59A-DB1E6B38130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47" name="TextBox 9946">
          <a:extLst>
            <a:ext uri="{FF2B5EF4-FFF2-40B4-BE49-F238E27FC236}">
              <a16:creationId xmlns:a16="http://schemas.microsoft.com/office/drawing/2014/main" id="{76F822B0-9E82-4CA3-BD43-2768C740887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48" name="TextBox 9947">
          <a:extLst>
            <a:ext uri="{FF2B5EF4-FFF2-40B4-BE49-F238E27FC236}">
              <a16:creationId xmlns:a16="http://schemas.microsoft.com/office/drawing/2014/main" id="{9FB57627-CEDC-4186-AE4D-0C99E1A003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49" name="TextBox 1">
          <a:extLst>
            <a:ext uri="{FF2B5EF4-FFF2-40B4-BE49-F238E27FC236}">
              <a16:creationId xmlns:a16="http://schemas.microsoft.com/office/drawing/2014/main" id="{04FF7A49-9C8C-424E-A2F9-A71F50AE32F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50" name="TextBox 9949">
          <a:extLst>
            <a:ext uri="{FF2B5EF4-FFF2-40B4-BE49-F238E27FC236}">
              <a16:creationId xmlns:a16="http://schemas.microsoft.com/office/drawing/2014/main" id="{92793561-5569-4DE1-AF42-F7BF32ED6FD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51" name="TextBox 9950">
          <a:extLst>
            <a:ext uri="{FF2B5EF4-FFF2-40B4-BE49-F238E27FC236}">
              <a16:creationId xmlns:a16="http://schemas.microsoft.com/office/drawing/2014/main" id="{C996B493-F4B2-466D-A7F5-685A03751A9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52" name="TextBox 1">
          <a:extLst>
            <a:ext uri="{FF2B5EF4-FFF2-40B4-BE49-F238E27FC236}">
              <a16:creationId xmlns:a16="http://schemas.microsoft.com/office/drawing/2014/main" id="{53FB5D43-2953-4D2A-9063-29FC6A7ECCD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53" name="TextBox 9952">
          <a:extLst>
            <a:ext uri="{FF2B5EF4-FFF2-40B4-BE49-F238E27FC236}">
              <a16:creationId xmlns:a16="http://schemas.microsoft.com/office/drawing/2014/main" id="{15F2CE31-58EA-4961-9142-B67FCFCF371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54" name="TextBox 9953">
          <a:extLst>
            <a:ext uri="{FF2B5EF4-FFF2-40B4-BE49-F238E27FC236}">
              <a16:creationId xmlns:a16="http://schemas.microsoft.com/office/drawing/2014/main" id="{F9FC4579-9B4E-40F8-B7D2-7B981AE057D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55" name="TextBox 1">
          <a:extLst>
            <a:ext uri="{FF2B5EF4-FFF2-40B4-BE49-F238E27FC236}">
              <a16:creationId xmlns:a16="http://schemas.microsoft.com/office/drawing/2014/main" id="{21E10FFF-2F10-4511-8D12-5D90D2775E0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56" name="TextBox 9955">
          <a:extLst>
            <a:ext uri="{FF2B5EF4-FFF2-40B4-BE49-F238E27FC236}">
              <a16:creationId xmlns:a16="http://schemas.microsoft.com/office/drawing/2014/main" id="{CBC78423-5A80-4989-A15B-BD178582A1F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57" name="TextBox 9956">
          <a:extLst>
            <a:ext uri="{FF2B5EF4-FFF2-40B4-BE49-F238E27FC236}">
              <a16:creationId xmlns:a16="http://schemas.microsoft.com/office/drawing/2014/main" id="{FA3DD888-6D90-4EA4-9558-5C2F4F37376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58" name="TextBox 1">
          <a:extLst>
            <a:ext uri="{FF2B5EF4-FFF2-40B4-BE49-F238E27FC236}">
              <a16:creationId xmlns:a16="http://schemas.microsoft.com/office/drawing/2014/main" id="{75FED3A9-EA13-4E64-8958-05BFDD5C6B9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59" name="TextBox 9958">
          <a:extLst>
            <a:ext uri="{FF2B5EF4-FFF2-40B4-BE49-F238E27FC236}">
              <a16:creationId xmlns:a16="http://schemas.microsoft.com/office/drawing/2014/main" id="{3A85FF8B-8B88-4C32-AF42-11C3CBB295B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60" name="TextBox 9959">
          <a:extLst>
            <a:ext uri="{FF2B5EF4-FFF2-40B4-BE49-F238E27FC236}">
              <a16:creationId xmlns:a16="http://schemas.microsoft.com/office/drawing/2014/main" id="{6BDE9182-23CB-4DEF-AF64-3D08D89DE10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61" name="TextBox 1">
          <a:extLst>
            <a:ext uri="{FF2B5EF4-FFF2-40B4-BE49-F238E27FC236}">
              <a16:creationId xmlns:a16="http://schemas.microsoft.com/office/drawing/2014/main" id="{C5A93DDF-DFAE-4D7A-B724-DDF29C47580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62" name="TextBox 9961">
          <a:extLst>
            <a:ext uri="{FF2B5EF4-FFF2-40B4-BE49-F238E27FC236}">
              <a16:creationId xmlns:a16="http://schemas.microsoft.com/office/drawing/2014/main" id="{FB5D1532-5CCE-45BC-A24E-CCDA2EA60E4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963" name="TextBox 9962">
          <a:extLst>
            <a:ext uri="{FF2B5EF4-FFF2-40B4-BE49-F238E27FC236}">
              <a16:creationId xmlns:a16="http://schemas.microsoft.com/office/drawing/2014/main" id="{671F9B03-7514-48C6-B037-4C29D0A8ED53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9964" name="TextBox 1">
          <a:extLst>
            <a:ext uri="{FF2B5EF4-FFF2-40B4-BE49-F238E27FC236}">
              <a16:creationId xmlns:a16="http://schemas.microsoft.com/office/drawing/2014/main" id="{4B57CD31-BD32-4196-BF78-FC8E1722B167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65" name="TextBox 9964">
          <a:extLst>
            <a:ext uri="{FF2B5EF4-FFF2-40B4-BE49-F238E27FC236}">
              <a16:creationId xmlns:a16="http://schemas.microsoft.com/office/drawing/2014/main" id="{B498E869-7046-442F-9B01-A75130D42D0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66" name="TextBox 9965">
          <a:extLst>
            <a:ext uri="{FF2B5EF4-FFF2-40B4-BE49-F238E27FC236}">
              <a16:creationId xmlns:a16="http://schemas.microsoft.com/office/drawing/2014/main" id="{7F144205-D265-4B91-9ADB-BE19C31DEA7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67" name="TextBox 1">
          <a:extLst>
            <a:ext uri="{FF2B5EF4-FFF2-40B4-BE49-F238E27FC236}">
              <a16:creationId xmlns:a16="http://schemas.microsoft.com/office/drawing/2014/main" id="{52B40896-96CB-413D-9882-8B2D30B314F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68" name="TextBox 9967">
          <a:extLst>
            <a:ext uri="{FF2B5EF4-FFF2-40B4-BE49-F238E27FC236}">
              <a16:creationId xmlns:a16="http://schemas.microsoft.com/office/drawing/2014/main" id="{BC8A19CC-2F29-4756-88F0-A39D154004F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69" name="TextBox 9968">
          <a:extLst>
            <a:ext uri="{FF2B5EF4-FFF2-40B4-BE49-F238E27FC236}">
              <a16:creationId xmlns:a16="http://schemas.microsoft.com/office/drawing/2014/main" id="{F2BB73D7-6370-4935-80BE-952F93600C9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70" name="TextBox 1">
          <a:extLst>
            <a:ext uri="{FF2B5EF4-FFF2-40B4-BE49-F238E27FC236}">
              <a16:creationId xmlns:a16="http://schemas.microsoft.com/office/drawing/2014/main" id="{D818D99C-65DC-4216-8303-D1EE1C20E68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71" name="TextBox 9970">
          <a:extLst>
            <a:ext uri="{FF2B5EF4-FFF2-40B4-BE49-F238E27FC236}">
              <a16:creationId xmlns:a16="http://schemas.microsoft.com/office/drawing/2014/main" id="{B188EE50-16F7-4E99-8479-D47C23C4C4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72" name="TextBox 9971">
          <a:extLst>
            <a:ext uri="{FF2B5EF4-FFF2-40B4-BE49-F238E27FC236}">
              <a16:creationId xmlns:a16="http://schemas.microsoft.com/office/drawing/2014/main" id="{C81C4EA8-D376-4AF7-A197-A50F28FDF86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73" name="TextBox 1">
          <a:extLst>
            <a:ext uri="{FF2B5EF4-FFF2-40B4-BE49-F238E27FC236}">
              <a16:creationId xmlns:a16="http://schemas.microsoft.com/office/drawing/2014/main" id="{635C5227-7232-43B4-AB9A-46F5451F479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74" name="TextBox 9973">
          <a:extLst>
            <a:ext uri="{FF2B5EF4-FFF2-40B4-BE49-F238E27FC236}">
              <a16:creationId xmlns:a16="http://schemas.microsoft.com/office/drawing/2014/main" id="{68EA2788-9EDA-4F7C-890B-20932A9F180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75" name="TextBox 9974">
          <a:extLst>
            <a:ext uri="{FF2B5EF4-FFF2-40B4-BE49-F238E27FC236}">
              <a16:creationId xmlns:a16="http://schemas.microsoft.com/office/drawing/2014/main" id="{275D668B-20E6-40D3-842A-BE2CD8BE8AE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76" name="TextBox 1">
          <a:extLst>
            <a:ext uri="{FF2B5EF4-FFF2-40B4-BE49-F238E27FC236}">
              <a16:creationId xmlns:a16="http://schemas.microsoft.com/office/drawing/2014/main" id="{81889BE5-8270-4186-985A-4154C2A22FD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77" name="TextBox 9976">
          <a:extLst>
            <a:ext uri="{FF2B5EF4-FFF2-40B4-BE49-F238E27FC236}">
              <a16:creationId xmlns:a16="http://schemas.microsoft.com/office/drawing/2014/main" id="{4266BF78-C3B3-4919-88FC-FE672E90A4B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78" name="TextBox 9977">
          <a:extLst>
            <a:ext uri="{FF2B5EF4-FFF2-40B4-BE49-F238E27FC236}">
              <a16:creationId xmlns:a16="http://schemas.microsoft.com/office/drawing/2014/main" id="{4031EEF9-1606-497A-ADDD-253CE1A11C4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79" name="TextBox 1">
          <a:extLst>
            <a:ext uri="{FF2B5EF4-FFF2-40B4-BE49-F238E27FC236}">
              <a16:creationId xmlns:a16="http://schemas.microsoft.com/office/drawing/2014/main" id="{19116B69-34F1-4871-88CB-CAA34976F82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80" name="TextBox 9979">
          <a:extLst>
            <a:ext uri="{FF2B5EF4-FFF2-40B4-BE49-F238E27FC236}">
              <a16:creationId xmlns:a16="http://schemas.microsoft.com/office/drawing/2014/main" id="{80B48DE9-3D2C-45BC-8F70-F62A4F226EF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81" name="TextBox 9980">
          <a:extLst>
            <a:ext uri="{FF2B5EF4-FFF2-40B4-BE49-F238E27FC236}">
              <a16:creationId xmlns:a16="http://schemas.microsoft.com/office/drawing/2014/main" id="{D1290D91-52DD-4EB4-A672-3E6DEDD7320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82" name="TextBox 1">
          <a:extLst>
            <a:ext uri="{FF2B5EF4-FFF2-40B4-BE49-F238E27FC236}">
              <a16:creationId xmlns:a16="http://schemas.microsoft.com/office/drawing/2014/main" id="{BA540554-9096-4D1C-A4D0-C49EB9D9CE3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83" name="TextBox 9982">
          <a:extLst>
            <a:ext uri="{FF2B5EF4-FFF2-40B4-BE49-F238E27FC236}">
              <a16:creationId xmlns:a16="http://schemas.microsoft.com/office/drawing/2014/main" id="{DECC0E4B-E0BC-4A51-8073-DBD3D309D0C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84" name="TextBox 9983">
          <a:extLst>
            <a:ext uri="{FF2B5EF4-FFF2-40B4-BE49-F238E27FC236}">
              <a16:creationId xmlns:a16="http://schemas.microsoft.com/office/drawing/2014/main" id="{00F10F2F-F5D9-4DFB-BEEB-3449B39328F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85" name="TextBox 1">
          <a:extLst>
            <a:ext uri="{FF2B5EF4-FFF2-40B4-BE49-F238E27FC236}">
              <a16:creationId xmlns:a16="http://schemas.microsoft.com/office/drawing/2014/main" id="{CCEC9FB6-AEFB-4C63-B13C-5BB55023E39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86" name="TextBox 9985">
          <a:extLst>
            <a:ext uri="{FF2B5EF4-FFF2-40B4-BE49-F238E27FC236}">
              <a16:creationId xmlns:a16="http://schemas.microsoft.com/office/drawing/2014/main" id="{CB1BD785-4F21-4668-8130-3749F205B2A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87" name="TextBox 9986">
          <a:extLst>
            <a:ext uri="{FF2B5EF4-FFF2-40B4-BE49-F238E27FC236}">
              <a16:creationId xmlns:a16="http://schemas.microsoft.com/office/drawing/2014/main" id="{82D49E96-FBE2-4D7F-8659-BE45765B6BF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88" name="TextBox 1">
          <a:extLst>
            <a:ext uri="{FF2B5EF4-FFF2-40B4-BE49-F238E27FC236}">
              <a16:creationId xmlns:a16="http://schemas.microsoft.com/office/drawing/2014/main" id="{C1085FB0-8610-4EB4-8F9A-DAA599991E8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89" name="TextBox 9988">
          <a:extLst>
            <a:ext uri="{FF2B5EF4-FFF2-40B4-BE49-F238E27FC236}">
              <a16:creationId xmlns:a16="http://schemas.microsoft.com/office/drawing/2014/main" id="{795F11D1-FA92-4164-8921-A2EA4619ED3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90" name="TextBox 9989">
          <a:extLst>
            <a:ext uri="{FF2B5EF4-FFF2-40B4-BE49-F238E27FC236}">
              <a16:creationId xmlns:a16="http://schemas.microsoft.com/office/drawing/2014/main" id="{F4433096-685D-4524-AADE-AE2274FDE91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91" name="TextBox 1">
          <a:extLst>
            <a:ext uri="{FF2B5EF4-FFF2-40B4-BE49-F238E27FC236}">
              <a16:creationId xmlns:a16="http://schemas.microsoft.com/office/drawing/2014/main" id="{233A81D3-E983-4932-928B-2F6DB7B5E26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92" name="TextBox 9991">
          <a:extLst>
            <a:ext uri="{FF2B5EF4-FFF2-40B4-BE49-F238E27FC236}">
              <a16:creationId xmlns:a16="http://schemas.microsoft.com/office/drawing/2014/main" id="{FF97A9AC-C70C-49E5-B4FE-C48F6E51D0F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93" name="TextBox 9992">
          <a:extLst>
            <a:ext uri="{FF2B5EF4-FFF2-40B4-BE49-F238E27FC236}">
              <a16:creationId xmlns:a16="http://schemas.microsoft.com/office/drawing/2014/main" id="{290D13F4-B632-4854-AF66-7F9A662E47B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94" name="TextBox 1">
          <a:extLst>
            <a:ext uri="{FF2B5EF4-FFF2-40B4-BE49-F238E27FC236}">
              <a16:creationId xmlns:a16="http://schemas.microsoft.com/office/drawing/2014/main" id="{9019E3CA-BC04-4397-8388-03A49C10AFA6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95" name="TextBox 9994">
          <a:extLst>
            <a:ext uri="{FF2B5EF4-FFF2-40B4-BE49-F238E27FC236}">
              <a16:creationId xmlns:a16="http://schemas.microsoft.com/office/drawing/2014/main" id="{CD22DEC6-24F3-4BB4-99D9-EFBE9624164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96" name="TextBox 9995">
          <a:extLst>
            <a:ext uri="{FF2B5EF4-FFF2-40B4-BE49-F238E27FC236}">
              <a16:creationId xmlns:a16="http://schemas.microsoft.com/office/drawing/2014/main" id="{01B9546D-575B-4D11-B5B8-66727B39ACD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97" name="TextBox 1">
          <a:extLst>
            <a:ext uri="{FF2B5EF4-FFF2-40B4-BE49-F238E27FC236}">
              <a16:creationId xmlns:a16="http://schemas.microsoft.com/office/drawing/2014/main" id="{19E0E3FA-51F4-45ED-A863-A89A82E38A5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98" name="TextBox 9997">
          <a:extLst>
            <a:ext uri="{FF2B5EF4-FFF2-40B4-BE49-F238E27FC236}">
              <a16:creationId xmlns:a16="http://schemas.microsoft.com/office/drawing/2014/main" id="{CF0A8612-9401-495B-B757-734B2AE93DF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9999" name="TextBox 9998">
          <a:extLst>
            <a:ext uri="{FF2B5EF4-FFF2-40B4-BE49-F238E27FC236}">
              <a16:creationId xmlns:a16="http://schemas.microsoft.com/office/drawing/2014/main" id="{F10B8DCA-B21D-4FC7-8897-1FF61C8AAF7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00" name="TextBox 1">
          <a:extLst>
            <a:ext uri="{FF2B5EF4-FFF2-40B4-BE49-F238E27FC236}">
              <a16:creationId xmlns:a16="http://schemas.microsoft.com/office/drawing/2014/main" id="{11DB6F1B-BADE-4926-8AB8-6385CF757F7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01" name="TextBox 10000">
          <a:extLst>
            <a:ext uri="{FF2B5EF4-FFF2-40B4-BE49-F238E27FC236}">
              <a16:creationId xmlns:a16="http://schemas.microsoft.com/office/drawing/2014/main" id="{BAEFFBD5-3475-45C7-B9A3-48F80EC851D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02" name="TextBox 10001">
          <a:extLst>
            <a:ext uri="{FF2B5EF4-FFF2-40B4-BE49-F238E27FC236}">
              <a16:creationId xmlns:a16="http://schemas.microsoft.com/office/drawing/2014/main" id="{0914CED4-3E4D-4B4D-9692-4A94696FA8B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03" name="TextBox 1">
          <a:extLst>
            <a:ext uri="{FF2B5EF4-FFF2-40B4-BE49-F238E27FC236}">
              <a16:creationId xmlns:a16="http://schemas.microsoft.com/office/drawing/2014/main" id="{ADCAE4FF-C336-4E48-8979-74B341B48CD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04" name="TextBox 10003">
          <a:extLst>
            <a:ext uri="{FF2B5EF4-FFF2-40B4-BE49-F238E27FC236}">
              <a16:creationId xmlns:a16="http://schemas.microsoft.com/office/drawing/2014/main" id="{D2915105-4CD0-4955-8104-5F097BE58A2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05" name="TextBox 10004">
          <a:extLst>
            <a:ext uri="{FF2B5EF4-FFF2-40B4-BE49-F238E27FC236}">
              <a16:creationId xmlns:a16="http://schemas.microsoft.com/office/drawing/2014/main" id="{0C9CC8F3-8018-4921-9E4F-01D46C7727B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06" name="TextBox 1">
          <a:extLst>
            <a:ext uri="{FF2B5EF4-FFF2-40B4-BE49-F238E27FC236}">
              <a16:creationId xmlns:a16="http://schemas.microsoft.com/office/drawing/2014/main" id="{9939CDA6-7274-4806-AEA6-7E493A17159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07" name="TextBox 10006">
          <a:extLst>
            <a:ext uri="{FF2B5EF4-FFF2-40B4-BE49-F238E27FC236}">
              <a16:creationId xmlns:a16="http://schemas.microsoft.com/office/drawing/2014/main" id="{43BE4AB4-E344-4DD9-80B2-F57F3503F6D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08" name="TextBox 10007">
          <a:extLst>
            <a:ext uri="{FF2B5EF4-FFF2-40B4-BE49-F238E27FC236}">
              <a16:creationId xmlns:a16="http://schemas.microsoft.com/office/drawing/2014/main" id="{FC5F1FFD-4C7B-419B-B8BA-10B02935373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09" name="TextBox 1">
          <a:extLst>
            <a:ext uri="{FF2B5EF4-FFF2-40B4-BE49-F238E27FC236}">
              <a16:creationId xmlns:a16="http://schemas.microsoft.com/office/drawing/2014/main" id="{496624F1-3C3F-4BEC-A990-1693E59FB61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10" name="TextBox 10009">
          <a:extLst>
            <a:ext uri="{FF2B5EF4-FFF2-40B4-BE49-F238E27FC236}">
              <a16:creationId xmlns:a16="http://schemas.microsoft.com/office/drawing/2014/main" id="{2329B4CB-BCE9-432C-AFF5-3D365923BCD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10011" name="TextBox 10010">
          <a:extLst>
            <a:ext uri="{FF2B5EF4-FFF2-40B4-BE49-F238E27FC236}">
              <a16:creationId xmlns:a16="http://schemas.microsoft.com/office/drawing/2014/main" id="{885AAD0A-5172-45E8-BAF9-9E0C08DDF0B8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10012" name="TextBox 1">
          <a:extLst>
            <a:ext uri="{FF2B5EF4-FFF2-40B4-BE49-F238E27FC236}">
              <a16:creationId xmlns:a16="http://schemas.microsoft.com/office/drawing/2014/main" id="{2075E452-5107-4D87-AB67-C94D89D3BC8D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13" name="TextBox 10012">
          <a:extLst>
            <a:ext uri="{FF2B5EF4-FFF2-40B4-BE49-F238E27FC236}">
              <a16:creationId xmlns:a16="http://schemas.microsoft.com/office/drawing/2014/main" id="{E2CF4F3E-E44B-45E8-9F01-7AEA3B74EC3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14" name="TextBox 10013">
          <a:extLst>
            <a:ext uri="{FF2B5EF4-FFF2-40B4-BE49-F238E27FC236}">
              <a16:creationId xmlns:a16="http://schemas.microsoft.com/office/drawing/2014/main" id="{4B1696E5-9099-4FB5-A518-70FFA9A96F9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15" name="TextBox 1">
          <a:extLst>
            <a:ext uri="{FF2B5EF4-FFF2-40B4-BE49-F238E27FC236}">
              <a16:creationId xmlns:a16="http://schemas.microsoft.com/office/drawing/2014/main" id="{B4943D33-3828-4DA0-8940-F279D81164E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16" name="TextBox 10015">
          <a:extLst>
            <a:ext uri="{FF2B5EF4-FFF2-40B4-BE49-F238E27FC236}">
              <a16:creationId xmlns:a16="http://schemas.microsoft.com/office/drawing/2014/main" id="{777859AB-ED5F-4F65-8381-F577AF62F6C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17" name="TextBox 10016">
          <a:extLst>
            <a:ext uri="{FF2B5EF4-FFF2-40B4-BE49-F238E27FC236}">
              <a16:creationId xmlns:a16="http://schemas.microsoft.com/office/drawing/2014/main" id="{47BB940E-CF60-42C4-8C33-6223812471F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18" name="TextBox 1">
          <a:extLst>
            <a:ext uri="{FF2B5EF4-FFF2-40B4-BE49-F238E27FC236}">
              <a16:creationId xmlns:a16="http://schemas.microsoft.com/office/drawing/2014/main" id="{045273E2-3D9A-47FB-91E7-55DB708C800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19" name="TextBox 10018">
          <a:extLst>
            <a:ext uri="{FF2B5EF4-FFF2-40B4-BE49-F238E27FC236}">
              <a16:creationId xmlns:a16="http://schemas.microsoft.com/office/drawing/2014/main" id="{8B33E45A-0BB7-428A-8EB0-8252DD498E3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20" name="TextBox 10019">
          <a:extLst>
            <a:ext uri="{FF2B5EF4-FFF2-40B4-BE49-F238E27FC236}">
              <a16:creationId xmlns:a16="http://schemas.microsoft.com/office/drawing/2014/main" id="{8E2B06B4-56BE-4E45-AC2F-A16B6FAC220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21" name="TextBox 1">
          <a:extLst>
            <a:ext uri="{FF2B5EF4-FFF2-40B4-BE49-F238E27FC236}">
              <a16:creationId xmlns:a16="http://schemas.microsoft.com/office/drawing/2014/main" id="{95A86073-4BD6-45DF-9A97-1A4A077AD81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22" name="TextBox 10021">
          <a:extLst>
            <a:ext uri="{FF2B5EF4-FFF2-40B4-BE49-F238E27FC236}">
              <a16:creationId xmlns:a16="http://schemas.microsoft.com/office/drawing/2014/main" id="{7F065644-79FB-4AAA-991E-0DB10FD6558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23" name="TextBox 10022">
          <a:extLst>
            <a:ext uri="{FF2B5EF4-FFF2-40B4-BE49-F238E27FC236}">
              <a16:creationId xmlns:a16="http://schemas.microsoft.com/office/drawing/2014/main" id="{01835B80-0172-4374-A05C-CA7F4FB9596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24" name="TextBox 1">
          <a:extLst>
            <a:ext uri="{FF2B5EF4-FFF2-40B4-BE49-F238E27FC236}">
              <a16:creationId xmlns:a16="http://schemas.microsoft.com/office/drawing/2014/main" id="{2633120C-C9E7-403F-B9D9-494F66456A6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25" name="TextBox 10024">
          <a:extLst>
            <a:ext uri="{FF2B5EF4-FFF2-40B4-BE49-F238E27FC236}">
              <a16:creationId xmlns:a16="http://schemas.microsoft.com/office/drawing/2014/main" id="{CA71B39E-00BC-4672-A985-E5EA485CD2C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26" name="TextBox 10025">
          <a:extLst>
            <a:ext uri="{FF2B5EF4-FFF2-40B4-BE49-F238E27FC236}">
              <a16:creationId xmlns:a16="http://schemas.microsoft.com/office/drawing/2014/main" id="{CD8FF881-5EF4-4EE9-B238-97325B680D1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27" name="TextBox 1">
          <a:extLst>
            <a:ext uri="{FF2B5EF4-FFF2-40B4-BE49-F238E27FC236}">
              <a16:creationId xmlns:a16="http://schemas.microsoft.com/office/drawing/2014/main" id="{B073782B-CB0C-48AD-AEE8-4083BA8D103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28" name="TextBox 10027">
          <a:extLst>
            <a:ext uri="{FF2B5EF4-FFF2-40B4-BE49-F238E27FC236}">
              <a16:creationId xmlns:a16="http://schemas.microsoft.com/office/drawing/2014/main" id="{B56E87B6-41B1-4C1A-82D5-5F3CE4FDBED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29" name="TextBox 10028">
          <a:extLst>
            <a:ext uri="{FF2B5EF4-FFF2-40B4-BE49-F238E27FC236}">
              <a16:creationId xmlns:a16="http://schemas.microsoft.com/office/drawing/2014/main" id="{1917A481-D77A-4B21-82E7-E6F5C86655A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30" name="TextBox 1">
          <a:extLst>
            <a:ext uri="{FF2B5EF4-FFF2-40B4-BE49-F238E27FC236}">
              <a16:creationId xmlns:a16="http://schemas.microsoft.com/office/drawing/2014/main" id="{2F127900-4CC0-46AE-9AD7-2CADCAA44A6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31" name="TextBox 10030">
          <a:extLst>
            <a:ext uri="{FF2B5EF4-FFF2-40B4-BE49-F238E27FC236}">
              <a16:creationId xmlns:a16="http://schemas.microsoft.com/office/drawing/2014/main" id="{EF6B9CE2-B909-4CEC-BD13-40A466E47E7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32" name="TextBox 10031">
          <a:extLst>
            <a:ext uri="{FF2B5EF4-FFF2-40B4-BE49-F238E27FC236}">
              <a16:creationId xmlns:a16="http://schemas.microsoft.com/office/drawing/2014/main" id="{26808CFD-47B8-41CF-9B4B-40AAD30BA6C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33" name="TextBox 1">
          <a:extLst>
            <a:ext uri="{FF2B5EF4-FFF2-40B4-BE49-F238E27FC236}">
              <a16:creationId xmlns:a16="http://schemas.microsoft.com/office/drawing/2014/main" id="{1ECE33D1-2A7A-4739-B684-D4D201FE13A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34" name="TextBox 10033">
          <a:extLst>
            <a:ext uri="{FF2B5EF4-FFF2-40B4-BE49-F238E27FC236}">
              <a16:creationId xmlns:a16="http://schemas.microsoft.com/office/drawing/2014/main" id="{A1AADABB-CB8C-4ADA-A732-5E5F509122D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35" name="TextBox 10034">
          <a:extLst>
            <a:ext uri="{FF2B5EF4-FFF2-40B4-BE49-F238E27FC236}">
              <a16:creationId xmlns:a16="http://schemas.microsoft.com/office/drawing/2014/main" id="{6B395624-FBC3-47BC-AB3D-9E0210D27F5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36" name="TextBox 1">
          <a:extLst>
            <a:ext uri="{FF2B5EF4-FFF2-40B4-BE49-F238E27FC236}">
              <a16:creationId xmlns:a16="http://schemas.microsoft.com/office/drawing/2014/main" id="{E6633220-5CAB-4ADD-B901-AF23817CE46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37" name="TextBox 10036">
          <a:extLst>
            <a:ext uri="{FF2B5EF4-FFF2-40B4-BE49-F238E27FC236}">
              <a16:creationId xmlns:a16="http://schemas.microsoft.com/office/drawing/2014/main" id="{B29715EC-80A4-445B-8892-8AEF7DE4734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38" name="TextBox 10037">
          <a:extLst>
            <a:ext uri="{FF2B5EF4-FFF2-40B4-BE49-F238E27FC236}">
              <a16:creationId xmlns:a16="http://schemas.microsoft.com/office/drawing/2014/main" id="{31B53ED6-3125-4E00-912B-43F10B2EF4A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39" name="TextBox 1">
          <a:extLst>
            <a:ext uri="{FF2B5EF4-FFF2-40B4-BE49-F238E27FC236}">
              <a16:creationId xmlns:a16="http://schemas.microsoft.com/office/drawing/2014/main" id="{71C7DE39-B9F3-41A4-91D5-5C75918590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40" name="TextBox 10039">
          <a:extLst>
            <a:ext uri="{FF2B5EF4-FFF2-40B4-BE49-F238E27FC236}">
              <a16:creationId xmlns:a16="http://schemas.microsoft.com/office/drawing/2014/main" id="{91B350D9-E286-4E04-902E-131DBF26F76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41" name="TextBox 10040">
          <a:extLst>
            <a:ext uri="{FF2B5EF4-FFF2-40B4-BE49-F238E27FC236}">
              <a16:creationId xmlns:a16="http://schemas.microsoft.com/office/drawing/2014/main" id="{D8AF5804-1BD2-469A-AD48-CA2024854D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42" name="TextBox 1">
          <a:extLst>
            <a:ext uri="{FF2B5EF4-FFF2-40B4-BE49-F238E27FC236}">
              <a16:creationId xmlns:a16="http://schemas.microsoft.com/office/drawing/2014/main" id="{3C7B7B18-D990-4592-9399-EC8420A3E54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43" name="TextBox 10042">
          <a:extLst>
            <a:ext uri="{FF2B5EF4-FFF2-40B4-BE49-F238E27FC236}">
              <a16:creationId xmlns:a16="http://schemas.microsoft.com/office/drawing/2014/main" id="{A6A53C46-AE24-4F3D-9609-F0F3C66F6F7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44" name="TextBox 10043">
          <a:extLst>
            <a:ext uri="{FF2B5EF4-FFF2-40B4-BE49-F238E27FC236}">
              <a16:creationId xmlns:a16="http://schemas.microsoft.com/office/drawing/2014/main" id="{ED8832F2-DA84-4BD4-831C-0E989C612F2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45" name="TextBox 1">
          <a:extLst>
            <a:ext uri="{FF2B5EF4-FFF2-40B4-BE49-F238E27FC236}">
              <a16:creationId xmlns:a16="http://schemas.microsoft.com/office/drawing/2014/main" id="{6B32B856-1F33-4BC6-BE4B-064655E7E6C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46" name="TextBox 10045">
          <a:extLst>
            <a:ext uri="{FF2B5EF4-FFF2-40B4-BE49-F238E27FC236}">
              <a16:creationId xmlns:a16="http://schemas.microsoft.com/office/drawing/2014/main" id="{FF16DCA2-2BAB-480A-993C-576024FD919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47" name="TextBox 10046">
          <a:extLst>
            <a:ext uri="{FF2B5EF4-FFF2-40B4-BE49-F238E27FC236}">
              <a16:creationId xmlns:a16="http://schemas.microsoft.com/office/drawing/2014/main" id="{5A3CA236-5BD7-4E98-94E6-44214ABA809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48" name="TextBox 1">
          <a:extLst>
            <a:ext uri="{FF2B5EF4-FFF2-40B4-BE49-F238E27FC236}">
              <a16:creationId xmlns:a16="http://schemas.microsoft.com/office/drawing/2014/main" id="{1D8D1D84-1856-4713-BEBB-5E33A874749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49" name="TextBox 10048">
          <a:extLst>
            <a:ext uri="{FF2B5EF4-FFF2-40B4-BE49-F238E27FC236}">
              <a16:creationId xmlns:a16="http://schemas.microsoft.com/office/drawing/2014/main" id="{6ADAD31C-9A30-4811-B026-878DD3A3765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50" name="TextBox 10049">
          <a:extLst>
            <a:ext uri="{FF2B5EF4-FFF2-40B4-BE49-F238E27FC236}">
              <a16:creationId xmlns:a16="http://schemas.microsoft.com/office/drawing/2014/main" id="{FDE46E73-92F1-4220-8321-7D0468C0806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51" name="TextBox 1">
          <a:extLst>
            <a:ext uri="{FF2B5EF4-FFF2-40B4-BE49-F238E27FC236}">
              <a16:creationId xmlns:a16="http://schemas.microsoft.com/office/drawing/2014/main" id="{DEF80CAF-111E-4D31-B450-4F44026298A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52" name="TextBox 10051">
          <a:extLst>
            <a:ext uri="{FF2B5EF4-FFF2-40B4-BE49-F238E27FC236}">
              <a16:creationId xmlns:a16="http://schemas.microsoft.com/office/drawing/2014/main" id="{D6D710A8-8738-46EA-AA91-96AD5F984E4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53" name="TextBox 10052">
          <a:extLst>
            <a:ext uri="{FF2B5EF4-FFF2-40B4-BE49-F238E27FC236}">
              <a16:creationId xmlns:a16="http://schemas.microsoft.com/office/drawing/2014/main" id="{14A89ED8-825F-4E40-93FD-93D6C9A1DB8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54" name="TextBox 1">
          <a:extLst>
            <a:ext uri="{FF2B5EF4-FFF2-40B4-BE49-F238E27FC236}">
              <a16:creationId xmlns:a16="http://schemas.microsoft.com/office/drawing/2014/main" id="{152F959C-3FFE-4D3E-AA4B-814E21572C5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55" name="TextBox 10054">
          <a:extLst>
            <a:ext uri="{FF2B5EF4-FFF2-40B4-BE49-F238E27FC236}">
              <a16:creationId xmlns:a16="http://schemas.microsoft.com/office/drawing/2014/main" id="{49588D9C-56CE-4492-B957-E688ED58E0C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56" name="TextBox 10055">
          <a:extLst>
            <a:ext uri="{FF2B5EF4-FFF2-40B4-BE49-F238E27FC236}">
              <a16:creationId xmlns:a16="http://schemas.microsoft.com/office/drawing/2014/main" id="{8AAB959B-0EE9-4B31-B477-86A27D63F41D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57" name="TextBox 1">
          <a:extLst>
            <a:ext uri="{FF2B5EF4-FFF2-40B4-BE49-F238E27FC236}">
              <a16:creationId xmlns:a16="http://schemas.microsoft.com/office/drawing/2014/main" id="{2B9AACF3-79BD-4C51-AFC2-68B6D9EAC8C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58" name="TextBox 10057">
          <a:extLst>
            <a:ext uri="{FF2B5EF4-FFF2-40B4-BE49-F238E27FC236}">
              <a16:creationId xmlns:a16="http://schemas.microsoft.com/office/drawing/2014/main" id="{545DBE5E-8626-4646-AF89-D803E49548BF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10059" name="TextBox 10058">
          <a:extLst>
            <a:ext uri="{FF2B5EF4-FFF2-40B4-BE49-F238E27FC236}">
              <a16:creationId xmlns:a16="http://schemas.microsoft.com/office/drawing/2014/main" id="{3A89855B-E1E1-4C60-AB2F-5D1DC26AA8F2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72119"/>
    <xdr:sp macro="" textlink="">
      <xdr:nvSpPr>
        <xdr:cNvPr id="10060" name="TextBox 1">
          <a:extLst>
            <a:ext uri="{FF2B5EF4-FFF2-40B4-BE49-F238E27FC236}">
              <a16:creationId xmlns:a16="http://schemas.microsoft.com/office/drawing/2014/main" id="{A0C9A586-5514-461A-B20B-49BE05D820A8}"/>
            </a:ext>
          </a:extLst>
        </xdr:cNvPr>
        <xdr:cNvSpPr txBox="1"/>
      </xdr:nvSpPr>
      <xdr:spPr>
        <a:xfrm>
          <a:off x="1175468" y="12370904"/>
          <a:ext cx="207860" cy="2721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61" name="TextBox 10060">
          <a:extLst>
            <a:ext uri="{FF2B5EF4-FFF2-40B4-BE49-F238E27FC236}">
              <a16:creationId xmlns:a16="http://schemas.microsoft.com/office/drawing/2014/main" id="{737E110D-C4E0-492A-95B8-44D7E525661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62" name="TextBox 10061">
          <a:extLst>
            <a:ext uri="{FF2B5EF4-FFF2-40B4-BE49-F238E27FC236}">
              <a16:creationId xmlns:a16="http://schemas.microsoft.com/office/drawing/2014/main" id="{666AEAA7-B409-4764-B31E-7FF19B5FC20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63" name="TextBox 1">
          <a:extLst>
            <a:ext uri="{FF2B5EF4-FFF2-40B4-BE49-F238E27FC236}">
              <a16:creationId xmlns:a16="http://schemas.microsoft.com/office/drawing/2014/main" id="{191EEB9F-8D16-480D-91DF-93B80C5D721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64" name="TextBox 10063">
          <a:extLst>
            <a:ext uri="{FF2B5EF4-FFF2-40B4-BE49-F238E27FC236}">
              <a16:creationId xmlns:a16="http://schemas.microsoft.com/office/drawing/2014/main" id="{7F7C1956-84F6-486A-A707-E04759E3765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65" name="TextBox 10064">
          <a:extLst>
            <a:ext uri="{FF2B5EF4-FFF2-40B4-BE49-F238E27FC236}">
              <a16:creationId xmlns:a16="http://schemas.microsoft.com/office/drawing/2014/main" id="{C3167D0F-F0E5-45D4-8BDC-934D1F378C59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66" name="TextBox 1">
          <a:extLst>
            <a:ext uri="{FF2B5EF4-FFF2-40B4-BE49-F238E27FC236}">
              <a16:creationId xmlns:a16="http://schemas.microsoft.com/office/drawing/2014/main" id="{E269FD18-2C96-41CD-A412-0464DB381A2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67" name="TextBox 10066">
          <a:extLst>
            <a:ext uri="{FF2B5EF4-FFF2-40B4-BE49-F238E27FC236}">
              <a16:creationId xmlns:a16="http://schemas.microsoft.com/office/drawing/2014/main" id="{490DC302-5E87-4749-B75E-21C33E57460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68" name="TextBox 10067">
          <a:extLst>
            <a:ext uri="{FF2B5EF4-FFF2-40B4-BE49-F238E27FC236}">
              <a16:creationId xmlns:a16="http://schemas.microsoft.com/office/drawing/2014/main" id="{6D18085A-0285-45CA-ABC3-B7320867A40C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69" name="TextBox 1">
          <a:extLst>
            <a:ext uri="{FF2B5EF4-FFF2-40B4-BE49-F238E27FC236}">
              <a16:creationId xmlns:a16="http://schemas.microsoft.com/office/drawing/2014/main" id="{DCD77E53-577D-4595-BA9A-8A10134172F7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70" name="TextBox 10069">
          <a:extLst>
            <a:ext uri="{FF2B5EF4-FFF2-40B4-BE49-F238E27FC236}">
              <a16:creationId xmlns:a16="http://schemas.microsoft.com/office/drawing/2014/main" id="{D761ADB2-05E8-4786-9FDD-31FC29BC229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71" name="TextBox 10070">
          <a:extLst>
            <a:ext uri="{FF2B5EF4-FFF2-40B4-BE49-F238E27FC236}">
              <a16:creationId xmlns:a16="http://schemas.microsoft.com/office/drawing/2014/main" id="{ED68A5B0-9175-45BB-A987-08CEBA21B55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72" name="TextBox 1">
          <a:extLst>
            <a:ext uri="{FF2B5EF4-FFF2-40B4-BE49-F238E27FC236}">
              <a16:creationId xmlns:a16="http://schemas.microsoft.com/office/drawing/2014/main" id="{AEA5272F-8133-411D-9895-1B0E28687488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73" name="TextBox 10072">
          <a:extLst>
            <a:ext uri="{FF2B5EF4-FFF2-40B4-BE49-F238E27FC236}">
              <a16:creationId xmlns:a16="http://schemas.microsoft.com/office/drawing/2014/main" id="{2FEBD022-2F86-43F4-AB6C-01C62428A3F3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74" name="TextBox 10073">
          <a:extLst>
            <a:ext uri="{FF2B5EF4-FFF2-40B4-BE49-F238E27FC236}">
              <a16:creationId xmlns:a16="http://schemas.microsoft.com/office/drawing/2014/main" id="{CC170B53-4303-426D-8A30-9E774E3A0AD4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75" name="TextBox 1">
          <a:extLst>
            <a:ext uri="{FF2B5EF4-FFF2-40B4-BE49-F238E27FC236}">
              <a16:creationId xmlns:a16="http://schemas.microsoft.com/office/drawing/2014/main" id="{9CE441EB-61C1-4CFF-B406-879C6756C3F0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76" name="TextBox 10075">
          <a:extLst>
            <a:ext uri="{FF2B5EF4-FFF2-40B4-BE49-F238E27FC236}">
              <a16:creationId xmlns:a16="http://schemas.microsoft.com/office/drawing/2014/main" id="{D01686B5-0FAE-480E-8684-0F01CF083BCB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77" name="TextBox 10076">
          <a:extLst>
            <a:ext uri="{FF2B5EF4-FFF2-40B4-BE49-F238E27FC236}">
              <a16:creationId xmlns:a16="http://schemas.microsoft.com/office/drawing/2014/main" id="{9E3BFFFC-CC07-4035-B8B8-DB417345E3CE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78" name="TextBox 1">
          <a:extLst>
            <a:ext uri="{FF2B5EF4-FFF2-40B4-BE49-F238E27FC236}">
              <a16:creationId xmlns:a16="http://schemas.microsoft.com/office/drawing/2014/main" id="{D5DD3AAA-7FB7-4EDD-B2FE-72E553484E42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79" name="TextBox 10078">
          <a:extLst>
            <a:ext uri="{FF2B5EF4-FFF2-40B4-BE49-F238E27FC236}">
              <a16:creationId xmlns:a16="http://schemas.microsoft.com/office/drawing/2014/main" id="{A4B5F696-3D0D-462D-ADB1-A880AF58F841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80" name="TextBox 10079">
          <a:extLst>
            <a:ext uri="{FF2B5EF4-FFF2-40B4-BE49-F238E27FC236}">
              <a16:creationId xmlns:a16="http://schemas.microsoft.com/office/drawing/2014/main" id="{3BB2F855-4190-4BC5-B04F-7CFF88BF3835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274320</xdr:colOff>
      <xdr:row>58</xdr:row>
      <xdr:rowOff>0</xdr:rowOff>
    </xdr:from>
    <xdr:ext cx="207860" cy="264560"/>
    <xdr:sp macro="" textlink="">
      <xdr:nvSpPr>
        <xdr:cNvPr id="10081" name="TextBox 1">
          <a:extLst>
            <a:ext uri="{FF2B5EF4-FFF2-40B4-BE49-F238E27FC236}">
              <a16:creationId xmlns:a16="http://schemas.microsoft.com/office/drawing/2014/main" id="{31A95173-7A5B-4233-AB68-92039213222A}"/>
            </a:ext>
          </a:extLst>
        </xdr:cNvPr>
        <xdr:cNvSpPr txBox="1"/>
      </xdr:nvSpPr>
      <xdr:spPr>
        <a:xfrm>
          <a:off x="1175468" y="12370904"/>
          <a:ext cx="2078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990B-0E50-44C6-BAFB-F548CA21221C}">
  <sheetPr codeName="Sheet2"/>
  <dimension ref="A1:N113"/>
  <sheetViews>
    <sheetView view="pageBreakPreview" topLeftCell="A62" zoomScaleNormal="130" zoomScaleSheetLayoutView="100" workbookViewId="0">
      <selection activeCell="O69" sqref="O69"/>
    </sheetView>
  </sheetViews>
  <sheetFormatPr defaultRowHeight="13.2"/>
  <cols>
    <col min="1" max="2" width="5.6640625" style="64" customWidth="1"/>
    <col min="3" max="3" width="9.5546875" style="64" customWidth="1"/>
    <col min="4" max="4" width="8.6640625" style="64" customWidth="1"/>
    <col min="5" max="5" width="11.77734375" style="64" customWidth="1"/>
    <col min="6" max="6" width="11.77734375" style="80" customWidth="1"/>
    <col min="7" max="7" width="8.6640625" style="64" customWidth="1"/>
    <col min="8" max="8" width="8.6640625" style="81" customWidth="1"/>
    <col min="9" max="10" width="8.6640625" style="64" customWidth="1"/>
    <col min="11" max="11" width="8.88671875" style="64"/>
    <col min="12" max="13" width="5.109375" style="64" bestFit="1" customWidth="1"/>
    <col min="14" max="14" width="9.77734375" style="64" bestFit="1" customWidth="1"/>
    <col min="15" max="15" width="5.109375" style="64" bestFit="1" customWidth="1"/>
    <col min="16" max="16" width="5" style="64" bestFit="1" customWidth="1"/>
    <col min="17" max="19" width="5.109375" style="64" bestFit="1" customWidth="1"/>
    <col min="20" max="16384" width="8.88671875" style="64"/>
  </cols>
  <sheetData>
    <row r="1" spans="1:10" ht="15">
      <c r="A1" s="270" t="s">
        <v>17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0">
      <c r="A2" s="240" t="s">
        <v>230</v>
      </c>
      <c r="B2" s="241"/>
      <c r="C2" s="241"/>
      <c r="D2" s="241"/>
      <c r="E2" s="241"/>
      <c r="F2" s="241"/>
      <c r="G2" s="241"/>
      <c r="H2" s="241"/>
      <c r="I2" s="241"/>
      <c r="J2" s="242"/>
    </row>
    <row r="3" spans="1:10">
      <c r="A3" s="243"/>
      <c r="B3" s="244"/>
      <c r="C3" s="244"/>
      <c r="D3" s="244"/>
      <c r="E3" s="244"/>
      <c r="F3" s="244"/>
      <c r="G3" s="244"/>
      <c r="H3" s="244"/>
      <c r="I3" s="244"/>
      <c r="J3" s="245"/>
    </row>
    <row r="4" spans="1:10" ht="13.2" customHeight="1">
      <c r="A4" s="246" t="s">
        <v>2</v>
      </c>
      <c r="B4" s="246" t="s">
        <v>6</v>
      </c>
      <c r="C4" s="246"/>
      <c r="D4" s="66"/>
      <c r="E4" s="247" t="s">
        <v>15</v>
      </c>
      <c r="F4" s="248"/>
      <c r="G4" s="249"/>
      <c r="H4" s="247" t="s">
        <v>16</v>
      </c>
      <c r="I4" s="248"/>
      <c r="J4" s="249"/>
    </row>
    <row r="5" spans="1:10" ht="16.8" hidden="1" customHeight="1">
      <c r="A5" s="246"/>
      <c r="B5" s="246"/>
      <c r="C5" s="246"/>
      <c r="D5" s="253" t="s">
        <v>5</v>
      </c>
      <c r="E5" s="250"/>
      <c r="F5" s="251"/>
      <c r="G5" s="252"/>
      <c r="H5" s="250"/>
      <c r="I5" s="251"/>
      <c r="J5" s="252"/>
    </row>
    <row r="6" spans="1:10" s="149" customFormat="1" ht="60" customHeight="1">
      <c r="A6" s="246"/>
      <c r="B6" s="65" t="s">
        <v>11</v>
      </c>
      <c r="C6" s="148" t="s">
        <v>12</v>
      </c>
      <c r="D6" s="253"/>
      <c r="E6" s="254" t="s">
        <v>14</v>
      </c>
      <c r="F6" s="255"/>
      <c r="G6" s="68" t="s">
        <v>13</v>
      </c>
      <c r="H6" s="256" t="s">
        <v>14</v>
      </c>
      <c r="I6" s="257"/>
      <c r="J6" s="67" t="s">
        <v>13</v>
      </c>
    </row>
    <row r="7" spans="1:10">
      <c r="A7" s="69">
        <v>1</v>
      </c>
      <c r="B7" s="69">
        <v>2</v>
      </c>
      <c r="C7" s="69">
        <v>3</v>
      </c>
      <c r="D7" s="69">
        <v>4</v>
      </c>
      <c r="E7" s="69">
        <v>5</v>
      </c>
      <c r="F7" s="70">
        <v>6</v>
      </c>
      <c r="G7" s="69">
        <v>7</v>
      </c>
      <c r="H7" s="69">
        <v>8</v>
      </c>
      <c r="I7" s="69">
        <v>9</v>
      </c>
      <c r="J7" s="69">
        <v>10</v>
      </c>
    </row>
    <row r="8" spans="1:10" ht="15">
      <c r="A8" s="71">
        <v>1</v>
      </c>
      <c r="B8" s="71">
        <v>0</v>
      </c>
      <c r="C8" s="72">
        <v>0</v>
      </c>
      <c r="D8" s="73"/>
      <c r="E8" s="74">
        <v>2.86</v>
      </c>
      <c r="F8" s="75"/>
      <c r="G8" s="72"/>
      <c r="H8" s="74">
        <v>0.05</v>
      </c>
      <c r="I8" s="144"/>
      <c r="J8" s="71"/>
    </row>
    <row r="9" spans="1:10" ht="15">
      <c r="A9" s="71"/>
      <c r="B9" s="71"/>
      <c r="C9" s="71"/>
      <c r="D9" s="72">
        <f>IF(C8&lt;C10,C10-C8,C10-C8+100)</f>
        <v>20</v>
      </c>
      <c r="E9" s="77"/>
      <c r="F9" s="74">
        <f>(E8+E10)/2</f>
        <v>2.5049999999999999</v>
      </c>
      <c r="G9" s="72">
        <f>+F9*D9</f>
        <v>50.099999999999994</v>
      </c>
      <c r="H9" s="74"/>
      <c r="I9" s="147">
        <f>ROUND((H8+H10)/2,2)</f>
        <v>0.2</v>
      </c>
      <c r="J9" s="72">
        <f>+I9*D9</f>
        <v>4</v>
      </c>
    </row>
    <row r="10" spans="1:10" s="145" customFormat="1" ht="15">
      <c r="A10" s="140">
        <v>2</v>
      </c>
      <c r="B10" s="140">
        <v>0</v>
      </c>
      <c r="C10" s="141">
        <v>20</v>
      </c>
      <c r="D10" s="142"/>
      <c r="E10" s="143">
        <v>2.15</v>
      </c>
      <c r="F10" s="75"/>
      <c r="G10" s="72"/>
      <c r="H10" s="143">
        <v>0.34</v>
      </c>
      <c r="I10" s="144"/>
      <c r="J10" s="71"/>
    </row>
    <row r="11" spans="1:10" s="145" customFormat="1" ht="15">
      <c r="A11" s="140"/>
      <c r="B11" s="140"/>
      <c r="C11" s="140"/>
      <c r="D11" s="141">
        <f t="shared" ref="D11" si="0">IF(C10&lt;C12,C12-C10,C12-C10+100)</f>
        <v>20</v>
      </c>
      <c r="E11" s="146"/>
      <c r="F11" s="74">
        <f t="shared" ref="F11" si="1">(E10+E12)/2</f>
        <v>2.3849999999999998</v>
      </c>
      <c r="G11" s="72">
        <f t="shared" ref="G11" si="2">+F11*D11</f>
        <v>47.699999999999996</v>
      </c>
      <c r="H11" s="143"/>
      <c r="I11" s="147">
        <f t="shared" ref="I11" si="3">ROUND((H10+H12)/2,2)</f>
        <v>0.18</v>
      </c>
      <c r="J11" s="72">
        <f t="shared" ref="J11" si="4">+I11*D11</f>
        <v>3.5999999999999996</v>
      </c>
    </row>
    <row r="12" spans="1:10" s="145" customFormat="1" ht="15">
      <c r="A12" s="140">
        <v>3</v>
      </c>
      <c r="B12" s="140">
        <v>0</v>
      </c>
      <c r="C12" s="141">
        <v>40</v>
      </c>
      <c r="D12" s="142"/>
      <c r="E12" s="143">
        <v>2.62</v>
      </c>
      <c r="F12" s="75"/>
      <c r="G12" s="72"/>
      <c r="H12" s="143">
        <v>0.02</v>
      </c>
      <c r="I12" s="144"/>
      <c r="J12" s="71"/>
    </row>
    <row r="13" spans="1:10" s="145" customFormat="1" ht="15">
      <c r="A13" s="140"/>
      <c r="B13" s="140" t="s">
        <v>203</v>
      </c>
      <c r="C13" s="140"/>
      <c r="D13" s="141">
        <f t="shared" ref="D13" si="5">IF(C12&lt;C14,C14-C12,C14-C12+100)</f>
        <v>20</v>
      </c>
      <c r="E13" s="146"/>
      <c r="F13" s="74">
        <f t="shared" ref="F13" si="6">(E12+E14)/2</f>
        <v>3.145</v>
      </c>
      <c r="G13" s="72">
        <f t="shared" ref="G13" si="7">+F13*D13</f>
        <v>62.9</v>
      </c>
      <c r="H13" s="143"/>
      <c r="I13" s="147">
        <f t="shared" ref="I13" si="8">ROUND((H12+H14)/2,2)</f>
        <v>0.01</v>
      </c>
      <c r="J13" s="72">
        <f t="shared" ref="J13" si="9">+I13*D13</f>
        <v>0.2</v>
      </c>
    </row>
    <row r="14" spans="1:10" s="145" customFormat="1" ht="15">
      <c r="A14" s="140">
        <v>4</v>
      </c>
      <c r="B14" s="140">
        <v>0</v>
      </c>
      <c r="C14" s="141">
        <v>60</v>
      </c>
      <c r="D14" s="142"/>
      <c r="E14" s="143">
        <v>3.67</v>
      </c>
      <c r="F14" s="75"/>
      <c r="G14" s="72"/>
      <c r="H14" s="143">
        <v>0</v>
      </c>
      <c r="I14" s="144"/>
      <c r="J14" s="71"/>
    </row>
    <row r="15" spans="1:10" s="145" customFormat="1" ht="15">
      <c r="A15" s="140"/>
      <c r="B15" s="140"/>
      <c r="C15" s="141"/>
      <c r="D15" s="141">
        <f t="shared" ref="D15" si="10">IF(C14&lt;C16,C16-C14,C16-C14+100)</f>
        <v>20</v>
      </c>
      <c r="E15" s="146"/>
      <c r="F15" s="74">
        <f t="shared" ref="F15" si="11">(E14+E16)/2</f>
        <v>3.6850000000000001</v>
      </c>
      <c r="G15" s="72">
        <f t="shared" ref="G15" si="12">+F15*D15</f>
        <v>73.7</v>
      </c>
      <c r="H15" s="143"/>
      <c r="I15" s="147">
        <f t="shared" ref="I15" si="13">ROUND((H14+H16)/2,2)</f>
        <v>0</v>
      </c>
      <c r="J15" s="72">
        <f t="shared" ref="J15" si="14">+I15*D15</f>
        <v>0</v>
      </c>
    </row>
    <row r="16" spans="1:10" s="145" customFormat="1" ht="15">
      <c r="A16" s="140">
        <v>5</v>
      </c>
      <c r="B16" s="140">
        <v>0</v>
      </c>
      <c r="C16" s="141">
        <v>80</v>
      </c>
      <c r="D16" s="142"/>
      <c r="E16" s="143">
        <v>3.7</v>
      </c>
      <c r="F16" s="75"/>
      <c r="G16" s="72"/>
      <c r="H16" s="143">
        <v>0</v>
      </c>
      <c r="I16" s="144"/>
      <c r="J16" s="71"/>
    </row>
    <row r="17" spans="1:13" s="145" customFormat="1" ht="15">
      <c r="A17" s="140"/>
      <c r="B17" s="140"/>
      <c r="C17" s="141"/>
      <c r="D17" s="141">
        <f t="shared" ref="D17" si="15">IF(C16&lt;C18,C18-C16,C18-C16+100)</f>
        <v>20</v>
      </c>
      <c r="E17" s="146"/>
      <c r="F17" s="74">
        <f t="shared" ref="F17" si="16">(E16+E18)/2</f>
        <v>2.9550000000000001</v>
      </c>
      <c r="G17" s="72">
        <f t="shared" ref="G17" si="17">+F17*D17</f>
        <v>59.1</v>
      </c>
      <c r="H17" s="143" t="s">
        <v>193</v>
      </c>
      <c r="I17" s="147">
        <f t="shared" ref="I17" si="18">ROUND((H16+H18)/2,2)</f>
        <v>0.01</v>
      </c>
      <c r="J17" s="72">
        <f t="shared" ref="J17" si="19">+I17*D17</f>
        <v>0.2</v>
      </c>
    </row>
    <row r="18" spans="1:13" s="145" customFormat="1" ht="15">
      <c r="A18" s="140">
        <v>6</v>
      </c>
      <c r="B18" s="71">
        <v>1</v>
      </c>
      <c r="C18" s="72">
        <v>0</v>
      </c>
      <c r="D18" s="142"/>
      <c r="E18" s="143">
        <v>2.21</v>
      </c>
      <c r="F18" s="75"/>
      <c r="G18" s="72"/>
      <c r="H18" s="74">
        <v>0.01</v>
      </c>
      <c r="I18" s="144"/>
      <c r="J18" s="71"/>
    </row>
    <row r="19" spans="1:13" s="145" customFormat="1" ht="15">
      <c r="A19" s="140"/>
      <c r="B19" s="71"/>
      <c r="C19" s="71"/>
      <c r="D19" s="141">
        <f t="shared" ref="D19" si="20">IF(C18&lt;C20,C20-C18,C20-C18+100)</f>
        <v>20</v>
      </c>
      <c r="E19" s="146"/>
      <c r="F19" s="74">
        <f t="shared" ref="F19" si="21">(E18+E20)/2</f>
        <v>2.2949999999999999</v>
      </c>
      <c r="G19" s="72">
        <f t="shared" ref="G19" si="22">+F19*D19</f>
        <v>45.9</v>
      </c>
      <c r="H19" s="74"/>
      <c r="I19" s="147">
        <f t="shared" ref="I19" si="23">ROUND((H18+H20)/2,2)</f>
        <v>0.03</v>
      </c>
      <c r="J19" s="72">
        <f t="shared" ref="J19" si="24">+I19*D19</f>
        <v>0.6</v>
      </c>
    </row>
    <row r="20" spans="1:13" s="145" customFormat="1" ht="15">
      <c r="A20" s="140">
        <v>7</v>
      </c>
      <c r="B20" s="140">
        <v>1</v>
      </c>
      <c r="C20" s="141">
        <v>20</v>
      </c>
      <c r="D20" s="142"/>
      <c r="E20" s="143">
        <v>2.38</v>
      </c>
      <c r="F20" s="75"/>
      <c r="G20" s="72"/>
      <c r="H20" s="143">
        <v>0.05</v>
      </c>
      <c r="I20" s="144"/>
      <c r="J20" s="71"/>
    </row>
    <row r="21" spans="1:13" s="145" customFormat="1" ht="15">
      <c r="A21" s="140"/>
      <c r="B21" s="140"/>
      <c r="C21" s="140"/>
      <c r="D21" s="141">
        <f t="shared" ref="D21" si="25">IF(C20&lt;C22,C22-C20,C22-C20+100)</f>
        <v>20</v>
      </c>
      <c r="E21" s="146"/>
      <c r="F21" s="74">
        <f t="shared" ref="F21" si="26">(E20+E22)/2</f>
        <v>2.3149999999999999</v>
      </c>
      <c r="G21" s="72">
        <f t="shared" ref="G21" si="27">+F21*D21</f>
        <v>46.3</v>
      </c>
      <c r="H21" s="143"/>
      <c r="I21" s="147">
        <f t="shared" ref="I21" si="28">ROUND((H20+H22)/2,2)</f>
        <v>0.05</v>
      </c>
      <c r="J21" s="72">
        <f t="shared" ref="J21" si="29">+I21*D21</f>
        <v>1</v>
      </c>
    </row>
    <row r="22" spans="1:13" s="145" customFormat="1" ht="15">
      <c r="A22" s="140">
        <v>8</v>
      </c>
      <c r="B22" s="140">
        <v>1</v>
      </c>
      <c r="C22" s="141">
        <v>40</v>
      </c>
      <c r="D22" s="142"/>
      <c r="E22" s="143">
        <v>2.25</v>
      </c>
      <c r="F22" s="75"/>
      <c r="G22" s="72"/>
      <c r="H22" s="143">
        <v>0.04</v>
      </c>
      <c r="I22" s="144"/>
      <c r="J22" s="71"/>
    </row>
    <row r="23" spans="1:13" s="145" customFormat="1" ht="15">
      <c r="A23" s="140"/>
      <c r="B23" s="140"/>
      <c r="C23" s="140"/>
      <c r="D23" s="141">
        <f t="shared" ref="D23" si="30">IF(C22&lt;C24,C24-C22,C24-C22+100)</f>
        <v>20</v>
      </c>
      <c r="E23" s="146"/>
      <c r="F23" s="74">
        <f t="shared" ref="F23" si="31">(E22+E24)/2</f>
        <v>2.83</v>
      </c>
      <c r="G23" s="72">
        <f t="shared" ref="G23" si="32">+F23*D23</f>
        <v>56.6</v>
      </c>
      <c r="H23" s="143"/>
      <c r="I23" s="147">
        <f t="shared" ref="I23" si="33">ROUND((H22+H24)/2,2)</f>
        <v>0.02</v>
      </c>
      <c r="J23" s="72">
        <f t="shared" ref="J23" si="34">+I23*D23</f>
        <v>0.4</v>
      </c>
    </row>
    <row r="24" spans="1:13" s="145" customFormat="1" ht="15">
      <c r="A24" s="140">
        <v>9</v>
      </c>
      <c r="B24" s="140">
        <v>1</v>
      </c>
      <c r="C24" s="141">
        <v>60</v>
      </c>
      <c r="D24" s="142"/>
      <c r="E24" s="143">
        <v>3.41</v>
      </c>
      <c r="F24" s="75"/>
      <c r="G24" s="72"/>
      <c r="H24" s="143">
        <v>0</v>
      </c>
      <c r="I24" s="144"/>
      <c r="J24" s="71"/>
    </row>
    <row r="25" spans="1:13" s="145" customFormat="1" ht="15">
      <c r="A25" s="140"/>
      <c r="B25" s="140"/>
      <c r="C25" s="141"/>
      <c r="D25" s="141">
        <f t="shared" ref="D25" si="35">IF(C24&lt;C26,C26-C24,C26-C24+100)</f>
        <v>20</v>
      </c>
      <c r="E25" s="146"/>
      <c r="F25" s="74">
        <f t="shared" ref="F25" si="36">(E24+E26)/2</f>
        <v>2.63</v>
      </c>
      <c r="G25" s="72">
        <f t="shared" ref="G25" si="37">+F25*D25</f>
        <v>52.599999999999994</v>
      </c>
      <c r="H25" s="143"/>
      <c r="I25" s="147">
        <f t="shared" ref="I25" si="38">ROUND((H24+H26)/2,2)</f>
        <v>0.01</v>
      </c>
      <c r="J25" s="72">
        <f t="shared" ref="J25" si="39">+I25*D25</f>
        <v>0.2</v>
      </c>
    </row>
    <row r="26" spans="1:13" s="145" customFormat="1" ht="15">
      <c r="A26" s="140">
        <v>10</v>
      </c>
      <c r="B26" s="140">
        <v>1</v>
      </c>
      <c r="C26" s="141">
        <v>80</v>
      </c>
      <c r="D26" s="142"/>
      <c r="E26" s="143">
        <v>1.85</v>
      </c>
      <c r="F26" s="75"/>
      <c r="G26" s="72"/>
      <c r="H26" s="143">
        <v>0.02</v>
      </c>
      <c r="I26" s="144"/>
      <c r="J26" s="71"/>
      <c r="M26" s="199"/>
    </row>
    <row r="27" spans="1:13" s="145" customFormat="1" ht="15">
      <c r="A27" s="140"/>
      <c r="B27" s="140"/>
      <c r="C27" s="141"/>
      <c r="D27" s="141">
        <f t="shared" ref="D27" si="40">IF(C26&lt;C28,C28-C26,C28-C26+100)</f>
        <v>20</v>
      </c>
      <c r="E27" s="146"/>
      <c r="F27" s="74">
        <f t="shared" ref="F27" si="41">(E26+E28)/2</f>
        <v>1.4450000000000001</v>
      </c>
      <c r="G27" s="72">
        <f t="shared" ref="G27" si="42">+F27*D27</f>
        <v>28.900000000000002</v>
      </c>
      <c r="H27" s="143" t="s">
        <v>193</v>
      </c>
      <c r="I27" s="147">
        <f t="shared" ref="I27" si="43">ROUND((H26+H28)/2,2)</f>
        <v>0.21</v>
      </c>
      <c r="J27" s="72">
        <f t="shared" ref="J27" si="44">+I27*D27</f>
        <v>4.2</v>
      </c>
    </row>
    <row r="28" spans="1:13" s="145" customFormat="1" ht="15">
      <c r="A28" s="140">
        <v>11</v>
      </c>
      <c r="B28" s="71">
        <v>2</v>
      </c>
      <c r="C28" s="72">
        <v>0</v>
      </c>
      <c r="D28" s="142"/>
      <c r="E28" s="143">
        <v>1.04</v>
      </c>
      <c r="F28" s="75"/>
      <c r="G28" s="72"/>
      <c r="H28" s="74">
        <v>0.4</v>
      </c>
      <c r="I28" s="144"/>
      <c r="J28" s="71"/>
    </row>
    <row r="29" spans="1:13" s="145" customFormat="1" ht="15">
      <c r="A29" s="140"/>
      <c r="B29" s="71"/>
      <c r="C29" s="71"/>
      <c r="D29" s="141">
        <f t="shared" ref="D29" si="45">IF(C28&lt;C30,C30-C28,C30-C28+100)</f>
        <v>20</v>
      </c>
      <c r="E29" s="146"/>
      <c r="F29" s="74">
        <f t="shared" ref="F29" si="46">(E28+E30)/2</f>
        <v>1.58</v>
      </c>
      <c r="G29" s="72">
        <f t="shared" ref="G29" si="47">+F29*D29</f>
        <v>31.6</v>
      </c>
      <c r="H29" s="74"/>
      <c r="I29" s="147">
        <f t="shared" ref="I29" si="48">ROUND((H28+H30)/2,2)</f>
        <v>0.22</v>
      </c>
      <c r="J29" s="72">
        <f t="shared" ref="J29" si="49">+I29*D29</f>
        <v>4.4000000000000004</v>
      </c>
    </row>
    <row r="30" spans="1:13" s="145" customFormat="1" ht="15">
      <c r="A30" s="140">
        <v>12</v>
      </c>
      <c r="B30" s="140">
        <v>2</v>
      </c>
      <c r="C30" s="141">
        <v>20</v>
      </c>
      <c r="D30" s="142"/>
      <c r="E30" s="143">
        <v>2.12</v>
      </c>
      <c r="F30" s="75"/>
      <c r="G30" s="72"/>
      <c r="H30" s="143">
        <v>0.03</v>
      </c>
      <c r="I30" s="144"/>
      <c r="J30" s="71"/>
    </row>
    <row r="31" spans="1:13" s="145" customFormat="1" ht="15">
      <c r="A31" s="140"/>
      <c r="B31" s="140"/>
      <c r="C31" s="140"/>
      <c r="D31" s="141">
        <f t="shared" ref="D31" si="50">IF(C30&lt;C32,C32-C30,C32-C30+100)</f>
        <v>20</v>
      </c>
      <c r="E31" s="146"/>
      <c r="F31" s="74">
        <f t="shared" ref="F31" si="51">(E30+E32)/2</f>
        <v>2.125</v>
      </c>
      <c r="G31" s="72">
        <f t="shared" ref="G31" si="52">+F31*D31</f>
        <v>42.5</v>
      </c>
      <c r="H31" s="143"/>
      <c r="I31" s="147">
        <f t="shared" ref="I31" si="53">ROUND((H30+H32)/2,2)</f>
        <v>0.05</v>
      </c>
      <c r="J31" s="72">
        <f t="shared" ref="J31" si="54">+I31*D31</f>
        <v>1</v>
      </c>
    </row>
    <row r="32" spans="1:13" s="145" customFormat="1" ht="15">
      <c r="A32" s="140">
        <v>13</v>
      </c>
      <c r="B32" s="140">
        <v>2</v>
      </c>
      <c r="C32" s="141">
        <v>40</v>
      </c>
      <c r="D32" s="142"/>
      <c r="E32" s="143">
        <v>2.13</v>
      </c>
      <c r="F32" s="75"/>
      <c r="G32" s="72"/>
      <c r="H32" s="143">
        <v>0.06</v>
      </c>
      <c r="I32" s="144"/>
      <c r="J32" s="71"/>
    </row>
    <row r="33" spans="1:14" s="145" customFormat="1" ht="15">
      <c r="A33" s="140"/>
      <c r="B33" s="140"/>
      <c r="C33" s="140"/>
      <c r="D33" s="141">
        <f t="shared" ref="D33" si="55">IF(C32&lt;C34,C34-C32,C34-C32+100)</f>
        <v>20</v>
      </c>
      <c r="E33" s="146"/>
      <c r="F33" s="74">
        <f t="shared" ref="F33" si="56">(E32+E34)/2</f>
        <v>2.46</v>
      </c>
      <c r="G33" s="72">
        <f t="shared" ref="G33" si="57">+F33*D33</f>
        <v>49.2</v>
      </c>
      <c r="H33" s="143"/>
      <c r="I33" s="147">
        <f t="shared" ref="I33" si="58">ROUND((H32+H34)/2,2)</f>
        <v>0.04</v>
      </c>
      <c r="J33" s="72">
        <f t="shared" ref="J33" si="59">+I33*D33</f>
        <v>0.8</v>
      </c>
    </row>
    <row r="34" spans="1:14" s="145" customFormat="1" ht="15">
      <c r="A34" s="140">
        <v>14</v>
      </c>
      <c r="B34" s="140">
        <v>2</v>
      </c>
      <c r="C34" s="141">
        <v>60</v>
      </c>
      <c r="D34" s="142"/>
      <c r="E34" s="143">
        <v>2.79</v>
      </c>
      <c r="F34" s="75"/>
      <c r="G34" s="72"/>
      <c r="H34" s="143">
        <v>0.02</v>
      </c>
      <c r="I34" s="144"/>
      <c r="J34" s="71"/>
    </row>
    <row r="35" spans="1:14" s="145" customFormat="1" ht="15">
      <c r="A35" s="140"/>
      <c r="B35" s="140"/>
      <c r="C35" s="141"/>
      <c r="D35" s="141">
        <f t="shared" ref="D35" si="60">IF(C34&lt;C36,C36-C34,C36-C34+100)</f>
        <v>20</v>
      </c>
      <c r="E35" s="146"/>
      <c r="F35" s="74">
        <f t="shared" ref="F35" si="61">(E34+E36)/2</f>
        <v>2.355</v>
      </c>
      <c r="G35" s="72">
        <f t="shared" ref="G35" si="62">+F35*D35</f>
        <v>47.1</v>
      </c>
      <c r="H35" s="143"/>
      <c r="I35" s="147">
        <f t="shared" ref="I35" si="63">ROUND((H34+H36)/2,2)</f>
        <v>0.06</v>
      </c>
      <c r="J35" s="72">
        <f t="shared" ref="J35" si="64">+I35*D35</f>
        <v>1.2</v>
      </c>
    </row>
    <row r="36" spans="1:14" s="145" customFormat="1" ht="15">
      <c r="A36" s="140">
        <v>15</v>
      </c>
      <c r="B36" s="140">
        <v>2</v>
      </c>
      <c r="C36" s="141">
        <v>80</v>
      </c>
      <c r="D36" s="142"/>
      <c r="E36" s="143">
        <v>1.92</v>
      </c>
      <c r="F36" s="75"/>
      <c r="G36" s="72"/>
      <c r="H36" s="143">
        <v>0.1</v>
      </c>
      <c r="I36" s="144"/>
      <c r="J36" s="71"/>
      <c r="M36" s="199"/>
    </row>
    <row r="37" spans="1:14" s="145" customFormat="1" ht="15">
      <c r="A37" s="140"/>
      <c r="B37" s="140"/>
      <c r="C37" s="141"/>
      <c r="D37" s="141">
        <f t="shared" ref="D37" si="65">IF(C36&lt;C38,C38-C36,C38-C36+100)</f>
        <v>20</v>
      </c>
      <c r="E37" s="146"/>
      <c r="F37" s="74">
        <f t="shared" ref="F37" si="66">(E36+E38)/2</f>
        <v>2.355</v>
      </c>
      <c r="G37" s="72">
        <f t="shared" ref="G37" si="67">+F37*D37</f>
        <v>47.1</v>
      </c>
      <c r="H37" s="143"/>
      <c r="I37" s="147">
        <f t="shared" ref="I37" si="68">ROUND((H36+H38)/2,2)</f>
        <v>0.06</v>
      </c>
      <c r="J37" s="72">
        <f t="shared" ref="J37" si="69">+I37*D37</f>
        <v>1.2</v>
      </c>
    </row>
    <row r="38" spans="1:14" s="145" customFormat="1" ht="15">
      <c r="A38" s="140">
        <v>16</v>
      </c>
      <c r="B38" s="71">
        <v>3</v>
      </c>
      <c r="C38" s="72">
        <v>0</v>
      </c>
      <c r="D38" s="142"/>
      <c r="E38" s="143">
        <v>2.79</v>
      </c>
      <c r="F38" s="75"/>
      <c r="G38" s="72"/>
      <c r="H38" s="74">
        <v>0.02</v>
      </c>
      <c r="I38" s="144"/>
      <c r="J38" s="71"/>
    </row>
    <row r="39" spans="1:14" s="145" customFormat="1" ht="15">
      <c r="A39" s="140"/>
      <c r="B39" s="71"/>
      <c r="C39" s="71"/>
      <c r="D39" s="141">
        <f t="shared" ref="D39" si="70">IF(C38&lt;C40,C40-C38,C40-C38+100)</f>
        <v>15.64</v>
      </c>
      <c r="E39" s="146"/>
      <c r="F39" s="74">
        <f t="shared" ref="F39" si="71">(E38+E40)/2</f>
        <v>2.645</v>
      </c>
      <c r="G39" s="72">
        <f t="shared" ref="G39" si="72">+F39*D39</f>
        <v>41.367800000000003</v>
      </c>
      <c r="H39" s="74"/>
      <c r="I39" s="147">
        <f t="shared" ref="I39" si="73">ROUND((H38+H40)/2,2)</f>
        <v>0.01</v>
      </c>
      <c r="J39" s="72">
        <f t="shared" ref="J39" si="74">+I39*D39</f>
        <v>0.15640000000000001</v>
      </c>
    </row>
    <row r="40" spans="1:14" s="145" customFormat="1" ht="15">
      <c r="A40" s="140">
        <v>17</v>
      </c>
      <c r="B40" s="140">
        <v>3</v>
      </c>
      <c r="C40" s="141">
        <v>15.64</v>
      </c>
      <c r="D40" s="142"/>
      <c r="E40" s="143">
        <v>2.5</v>
      </c>
      <c r="F40" s="75"/>
      <c r="G40" s="72"/>
      <c r="H40" s="143">
        <v>0</v>
      </c>
      <c r="I40" s="144"/>
      <c r="J40" s="71"/>
    </row>
    <row r="41" spans="1:14">
      <c r="A41" s="258" t="s">
        <v>19</v>
      </c>
      <c r="B41" s="259"/>
      <c r="C41" s="259"/>
      <c r="D41" s="262">
        <f>SUM(G8:G40)</f>
        <v>782.66780000000006</v>
      </c>
      <c r="E41" s="263"/>
      <c r="F41" s="263"/>
      <c r="G41" s="263"/>
      <c r="H41" s="264">
        <f>SUM(J8:J40)</f>
        <v>23.156399999999998</v>
      </c>
      <c r="I41" s="265"/>
      <c r="J41" s="266"/>
    </row>
    <row r="42" spans="1:14" ht="15">
      <c r="A42" s="260"/>
      <c r="B42" s="261"/>
      <c r="C42" s="261"/>
      <c r="D42" s="263"/>
      <c r="E42" s="263"/>
      <c r="F42" s="263"/>
      <c r="G42" s="263"/>
      <c r="H42" s="267"/>
      <c r="I42" s="268"/>
      <c r="J42" s="269"/>
      <c r="N42" s="79"/>
    </row>
    <row r="43" spans="1:14" ht="15">
      <c r="A43" s="160"/>
      <c r="B43" s="160"/>
      <c r="C43" s="160"/>
      <c r="D43" s="161"/>
      <c r="E43" s="161"/>
      <c r="F43" s="161"/>
      <c r="G43" s="161"/>
      <c r="H43" s="79"/>
      <c r="I43" s="79"/>
      <c r="J43" s="79"/>
      <c r="N43" s="79"/>
    </row>
    <row r="44" spans="1:14" ht="15">
      <c r="A44" s="239"/>
      <c r="B44" s="239"/>
      <c r="C44" s="239"/>
      <c r="D44" s="239"/>
      <c r="E44" s="239"/>
      <c r="F44" s="239"/>
      <c r="G44" s="239"/>
      <c r="H44" s="239"/>
      <c r="I44" s="239"/>
      <c r="J44" s="79"/>
      <c r="N44" s="79"/>
    </row>
    <row r="45" spans="1:14" ht="15">
      <c r="A45" s="160"/>
      <c r="B45" s="160"/>
      <c r="C45" s="160"/>
      <c r="D45" s="161"/>
      <c r="E45" s="161"/>
      <c r="F45" s="161"/>
      <c r="G45" s="161"/>
      <c r="H45" s="79"/>
      <c r="I45" s="79"/>
      <c r="J45" s="79"/>
      <c r="N45" s="79"/>
    </row>
    <row r="46" spans="1:14">
      <c r="E46" s="64" t="s">
        <v>34</v>
      </c>
    </row>
    <row r="49" spans="1:10" ht="15">
      <c r="A49" s="270" t="s">
        <v>17</v>
      </c>
      <c r="B49" s="270"/>
      <c r="C49" s="270"/>
      <c r="D49" s="270"/>
      <c r="E49" s="270"/>
      <c r="F49" s="270"/>
      <c r="G49" s="270"/>
      <c r="H49" s="270"/>
      <c r="I49" s="270"/>
      <c r="J49" s="270"/>
    </row>
    <row r="50" spans="1:10">
      <c r="A50" s="240" t="s">
        <v>228</v>
      </c>
      <c r="B50" s="241"/>
      <c r="C50" s="241"/>
      <c r="D50" s="241"/>
      <c r="E50" s="241"/>
      <c r="F50" s="241"/>
      <c r="G50" s="241"/>
      <c r="H50" s="241"/>
      <c r="I50" s="241"/>
      <c r="J50" s="242"/>
    </row>
    <row r="51" spans="1:10">
      <c r="A51" s="243"/>
      <c r="B51" s="244"/>
      <c r="C51" s="244"/>
      <c r="D51" s="244"/>
      <c r="E51" s="244"/>
      <c r="F51" s="244"/>
      <c r="G51" s="244"/>
      <c r="H51" s="244"/>
      <c r="I51" s="244"/>
      <c r="J51" s="245"/>
    </row>
    <row r="52" spans="1:10" ht="13.2" customHeight="1">
      <c r="A52" s="246" t="s">
        <v>2</v>
      </c>
      <c r="B52" s="246" t="s">
        <v>6</v>
      </c>
      <c r="C52" s="246"/>
      <c r="D52" s="66"/>
      <c r="E52" s="247" t="s">
        <v>15</v>
      </c>
      <c r="F52" s="248"/>
      <c r="G52" s="249"/>
      <c r="H52" s="247" t="s">
        <v>16</v>
      </c>
      <c r="I52" s="248"/>
      <c r="J52" s="249"/>
    </row>
    <row r="53" spans="1:10" ht="16.8" hidden="1" customHeight="1">
      <c r="A53" s="246"/>
      <c r="B53" s="246"/>
      <c r="C53" s="246"/>
      <c r="D53" s="253" t="s">
        <v>5</v>
      </c>
      <c r="E53" s="250"/>
      <c r="F53" s="251"/>
      <c r="G53" s="252"/>
      <c r="H53" s="250"/>
      <c r="I53" s="251"/>
      <c r="J53" s="252"/>
    </row>
    <row r="54" spans="1:10" s="149" customFormat="1" ht="117" customHeight="1">
      <c r="A54" s="246"/>
      <c r="B54" s="65" t="s">
        <v>11</v>
      </c>
      <c r="C54" s="148" t="s">
        <v>12</v>
      </c>
      <c r="D54" s="253"/>
      <c r="E54" s="254" t="s">
        <v>14</v>
      </c>
      <c r="F54" s="255"/>
      <c r="G54" s="68" t="s">
        <v>13</v>
      </c>
      <c r="H54" s="256" t="s">
        <v>14</v>
      </c>
      <c r="I54" s="257"/>
      <c r="J54" s="67" t="s">
        <v>13</v>
      </c>
    </row>
    <row r="55" spans="1:10">
      <c r="A55" s="69">
        <v>1</v>
      </c>
      <c r="B55" s="69">
        <v>2</v>
      </c>
      <c r="C55" s="69">
        <v>3</v>
      </c>
      <c r="D55" s="69">
        <v>4</v>
      </c>
      <c r="E55" s="69">
        <v>5</v>
      </c>
      <c r="F55" s="70">
        <v>6</v>
      </c>
      <c r="G55" s="69">
        <v>7</v>
      </c>
      <c r="H55" s="69">
        <v>8</v>
      </c>
      <c r="I55" s="69">
        <v>9</v>
      </c>
      <c r="J55" s="69">
        <v>10</v>
      </c>
    </row>
    <row r="56" spans="1:10" ht="15">
      <c r="A56" s="140">
        <v>1</v>
      </c>
      <c r="B56" s="71">
        <v>0</v>
      </c>
      <c r="C56" s="72">
        <v>0</v>
      </c>
      <c r="D56" s="73"/>
      <c r="E56" s="74">
        <v>2.63</v>
      </c>
      <c r="F56" s="75"/>
      <c r="G56" s="72"/>
      <c r="H56" s="74">
        <v>0.03</v>
      </c>
      <c r="I56" s="76"/>
      <c r="J56" s="71"/>
    </row>
    <row r="57" spans="1:10" ht="15">
      <c r="A57" s="71"/>
      <c r="B57" s="71"/>
      <c r="C57" s="71"/>
      <c r="D57" s="72">
        <f>IF(C56&lt;C58,C58-C56,C58-C56+100)</f>
        <v>20</v>
      </c>
      <c r="E57" s="77"/>
      <c r="F57" s="74">
        <f>(E56+E58)/2</f>
        <v>2.2149999999999999</v>
      </c>
      <c r="G57" s="72">
        <f>+F57*D57</f>
        <v>44.3</v>
      </c>
      <c r="H57" s="74"/>
      <c r="I57" s="78">
        <f>ROUND((H56+H58)/2,2)</f>
        <v>0.06</v>
      </c>
      <c r="J57" s="141">
        <f t="shared" ref="J57:J65" si="75">+I57*D57</f>
        <v>1.2</v>
      </c>
    </row>
    <row r="58" spans="1:10" s="145" customFormat="1" ht="15">
      <c r="A58" s="140">
        <v>2</v>
      </c>
      <c r="B58" s="140">
        <v>0</v>
      </c>
      <c r="C58" s="141">
        <v>20</v>
      </c>
      <c r="D58" s="142"/>
      <c r="E58" s="143">
        <v>1.8</v>
      </c>
      <c r="F58" s="75"/>
      <c r="G58" s="72"/>
      <c r="H58" s="143">
        <v>0.09</v>
      </c>
      <c r="I58" s="76"/>
      <c r="J58" s="71"/>
    </row>
    <row r="59" spans="1:10" s="145" customFormat="1" ht="15">
      <c r="A59" s="140"/>
      <c r="B59" s="140"/>
      <c r="C59" s="140"/>
      <c r="D59" s="141">
        <f t="shared" ref="D59" si="76">IF(C58&lt;C60,C60-C58,C60-C58+100)</f>
        <v>20</v>
      </c>
      <c r="E59" s="146"/>
      <c r="F59" s="74">
        <f t="shared" ref="F59" si="77">(E58+E60)/2</f>
        <v>2.13</v>
      </c>
      <c r="G59" s="72">
        <f t="shared" ref="G59" si="78">+F59*D59</f>
        <v>42.599999999999994</v>
      </c>
      <c r="H59" s="143"/>
      <c r="I59" s="78">
        <f t="shared" ref="I59" si="79">ROUND((H58+H60)/2,2)</f>
        <v>0.06</v>
      </c>
      <c r="J59" s="141">
        <f t="shared" si="75"/>
        <v>1.2</v>
      </c>
    </row>
    <row r="60" spans="1:10" s="145" customFormat="1" ht="15">
      <c r="A60" s="140">
        <v>3</v>
      </c>
      <c r="B60" s="140">
        <v>0</v>
      </c>
      <c r="C60" s="141">
        <v>40</v>
      </c>
      <c r="D60" s="142"/>
      <c r="E60" s="143">
        <v>2.46</v>
      </c>
      <c r="F60" s="75"/>
      <c r="G60" s="72"/>
      <c r="H60" s="143">
        <v>0.02</v>
      </c>
      <c r="I60" s="76"/>
      <c r="J60" s="71"/>
    </row>
    <row r="61" spans="1:10" s="145" customFormat="1" ht="15">
      <c r="A61" s="140"/>
      <c r="B61" s="140"/>
      <c r="C61" s="140"/>
      <c r="D61" s="141">
        <f t="shared" ref="D61" si="80">IF(C60&lt;C62,C62-C60,C62-C60+100)</f>
        <v>20</v>
      </c>
      <c r="E61" s="146"/>
      <c r="F61" s="74">
        <f t="shared" ref="F61" si="81">(E60+E62)/2</f>
        <v>2.77</v>
      </c>
      <c r="G61" s="72">
        <f t="shared" ref="G61" si="82">+F61*D61</f>
        <v>55.4</v>
      </c>
      <c r="H61" s="143"/>
      <c r="I61" s="78">
        <f t="shared" ref="I61" si="83">ROUND((H60+H62)/2,2)</f>
        <v>0.02</v>
      </c>
      <c r="J61" s="141">
        <f t="shared" si="75"/>
        <v>0.4</v>
      </c>
    </row>
    <row r="62" spans="1:10" s="145" customFormat="1" ht="15">
      <c r="A62" s="140">
        <v>4</v>
      </c>
      <c r="B62" s="140">
        <v>0</v>
      </c>
      <c r="C62" s="141">
        <v>60</v>
      </c>
      <c r="D62" s="142"/>
      <c r="E62" s="143">
        <v>3.08</v>
      </c>
      <c r="F62" s="75"/>
      <c r="G62" s="72"/>
      <c r="H62" s="143">
        <v>0.01</v>
      </c>
      <c r="I62" s="76"/>
      <c r="J62" s="71"/>
    </row>
    <row r="63" spans="1:10" s="145" customFormat="1" ht="15">
      <c r="A63" s="140"/>
      <c r="B63" s="140"/>
      <c r="C63" s="141"/>
      <c r="D63" s="141">
        <f t="shared" ref="D63" si="84">IF(C62&lt;C64,C64-C62,C64-C62+100)</f>
        <v>20</v>
      </c>
      <c r="E63" s="146"/>
      <c r="F63" s="74">
        <f t="shared" ref="F63" si="85">(E62+E64)/2</f>
        <v>2.96</v>
      </c>
      <c r="G63" s="72">
        <f t="shared" ref="G63" si="86">+F63*D63</f>
        <v>59.2</v>
      </c>
      <c r="H63" s="143"/>
      <c r="I63" s="78">
        <f t="shared" ref="I63" si="87">ROUND((H62+H64)/2,2)</f>
        <v>0.01</v>
      </c>
      <c r="J63" s="141">
        <f t="shared" si="75"/>
        <v>0.2</v>
      </c>
    </row>
    <row r="64" spans="1:10" s="145" customFormat="1" ht="15">
      <c r="A64" s="140">
        <v>5</v>
      </c>
      <c r="B64" s="140">
        <v>0</v>
      </c>
      <c r="C64" s="141">
        <v>80</v>
      </c>
      <c r="D64" s="142"/>
      <c r="E64" s="143">
        <v>2.84</v>
      </c>
      <c r="F64" s="75"/>
      <c r="G64" s="72"/>
      <c r="H64" s="143">
        <v>0.01</v>
      </c>
      <c r="I64" s="76"/>
      <c r="J64" s="71"/>
    </row>
    <row r="65" spans="1:14" s="145" customFormat="1" ht="15">
      <c r="A65" s="140"/>
      <c r="B65" s="140"/>
      <c r="C65" s="141"/>
      <c r="D65" s="141">
        <f t="shared" ref="D65" si="88">IF(C64&lt;C66,C66-C64,C66-C64+100)</f>
        <v>20</v>
      </c>
      <c r="E65" s="146"/>
      <c r="F65" s="74">
        <f t="shared" ref="F65" si="89">(E64+E66)/2</f>
        <v>3.08</v>
      </c>
      <c r="G65" s="72">
        <f t="shared" ref="G65" si="90">+F65*D65</f>
        <v>61.6</v>
      </c>
      <c r="H65" s="143"/>
      <c r="I65" s="78">
        <f t="shared" ref="I65" si="91">ROUND((H64+H66)/2,2)</f>
        <v>0.01</v>
      </c>
      <c r="J65" s="141">
        <f t="shared" si="75"/>
        <v>0.2</v>
      </c>
    </row>
    <row r="66" spans="1:14" s="145" customFormat="1" ht="15">
      <c r="A66" s="140">
        <v>6</v>
      </c>
      <c r="B66" s="71">
        <v>1</v>
      </c>
      <c r="C66" s="72">
        <v>0</v>
      </c>
      <c r="D66" s="142"/>
      <c r="E66" s="143">
        <v>3.32</v>
      </c>
      <c r="F66" s="75"/>
      <c r="G66" s="72"/>
      <c r="H66" s="74">
        <v>0</v>
      </c>
      <c r="I66" s="76"/>
      <c r="J66" s="71"/>
    </row>
    <row r="67" spans="1:14" ht="15">
      <c r="A67" s="71"/>
      <c r="B67" s="71"/>
      <c r="C67" s="71"/>
      <c r="D67" s="72">
        <f>IF(C66&lt;C68,C68-C66,C68-C66+100)</f>
        <v>20</v>
      </c>
      <c r="E67" s="77"/>
      <c r="F67" s="74">
        <f>(E66+E68)/2</f>
        <v>3.2649999999999997</v>
      </c>
      <c r="G67" s="72">
        <f>+F67*D67</f>
        <v>65.3</v>
      </c>
      <c r="H67" s="74"/>
      <c r="I67" s="78">
        <f>ROUND((H66+H68)/2,2)</f>
        <v>0.01</v>
      </c>
      <c r="J67" s="141">
        <f t="shared" ref="J67" si="92">+I67*D67</f>
        <v>0.2</v>
      </c>
    </row>
    <row r="68" spans="1:14" s="145" customFormat="1" ht="15">
      <c r="A68" s="140">
        <v>7</v>
      </c>
      <c r="B68" s="140">
        <v>1</v>
      </c>
      <c r="C68" s="141">
        <v>20</v>
      </c>
      <c r="D68" s="142"/>
      <c r="E68" s="143">
        <v>3.21</v>
      </c>
      <c r="F68" s="75"/>
      <c r="G68" s="72"/>
      <c r="H68" s="143">
        <v>0.01</v>
      </c>
      <c r="I68" s="76"/>
      <c r="J68" s="71"/>
    </row>
    <row r="69" spans="1:14" s="145" customFormat="1" ht="15">
      <c r="A69" s="140"/>
      <c r="B69" s="140"/>
      <c r="C69" s="140"/>
      <c r="D69" s="141">
        <f t="shared" ref="D69" si="93">IF(C68&lt;C70,C70-C68,C70-C68+100)</f>
        <v>17.5</v>
      </c>
      <c r="E69" s="146"/>
      <c r="F69" s="74">
        <f t="shared" ref="F69" si="94">(E68+E70)/2</f>
        <v>2.81</v>
      </c>
      <c r="G69" s="72">
        <f t="shared" ref="G69" si="95">+F69*D69</f>
        <v>49.175000000000004</v>
      </c>
      <c r="H69" s="143"/>
      <c r="I69" s="78">
        <f t="shared" ref="I69" si="96">ROUND((H68+H70)/2,2)</f>
        <v>0.01</v>
      </c>
      <c r="J69" s="141">
        <f t="shared" ref="J69" si="97">+I69*D69</f>
        <v>0.17500000000000002</v>
      </c>
    </row>
    <row r="70" spans="1:14" s="145" customFormat="1" ht="15">
      <c r="A70" s="140">
        <v>8</v>
      </c>
      <c r="B70" s="140">
        <v>1</v>
      </c>
      <c r="C70" s="141">
        <v>37.5</v>
      </c>
      <c r="D70" s="142"/>
      <c r="E70" s="143">
        <v>2.41</v>
      </c>
      <c r="F70" s="75"/>
      <c r="G70" s="72"/>
      <c r="H70" s="143">
        <v>0.01</v>
      </c>
      <c r="I70" s="76"/>
      <c r="J70" s="71"/>
    </row>
    <row r="71" spans="1:14">
      <c r="A71" s="258" t="s">
        <v>19</v>
      </c>
      <c r="B71" s="259"/>
      <c r="C71" s="259"/>
      <c r="D71" s="262">
        <f>SUM(G56:G70)</f>
        <v>377.57500000000005</v>
      </c>
      <c r="E71" s="263"/>
      <c r="F71" s="263"/>
      <c r="G71" s="263"/>
      <c r="H71" s="264">
        <f>SUM(J56:J70)</f>
        <v>3.5750000000000002</v>
      </c>
      <c r="I71" s="265"/>
      <c r="J71" s="266"/>
    </row>
    <row r="72" spans="1:14" ht="15">
      <c r="A72" s="260"/>
      <c r="B72" s="261"/>
      <c r="C72" s="261"/>
      <c r="D72" s="263"/>
      <c r="E72" s="263"/>
      <c r="F72" s="263"/>
      <c r="G72" s="263"/>
      <c r="H72" s="267"/>
      <c r="I72" s="268"/>
      <c r="J72" s="269"/>
      <c r="N72" s="79"/>
    </row>
    <row r="73" spans="1:14" ht="15">
      <c r="A73" s="160"/>
      <c r="B73" s="160"/>
      <c r="C73" s="160"/>
      <c r="D73" s="161"/>
      <c r="E73" s="161"/>
      <c r="F73" s="161"/>
      <c r="G73" s="161"/>
      <c r="H73" s="79"/>
      <c r="I73" s="79"/>
      <c r="J73" s="79"/>
      <c r="N73" s="79"/>
    </row>
    <row r="74" spans="1:14" ht="15">
      <c r="A74" s="239"/>
      <c r="B74" s="239"/>
      <c r="C74" s="239"/>
      <c r="D74" s="239"/>
      <c r="E74" s="239"/>
      <c r="F74" s="239"/>
      <c r="G74" s="239"/>
      <c r="H74" s="239"/>
      <c r="I74" s="239"/>
      <c r="J74" s="79"/>
      <c r="N74" s="79"/>
    </row>
    <row r="75" spans="1:14" ht="15">
      <c r="A75" s="160"/>
      <c r="B75" s="160"/>
      <c r="C75" s="160"/>
      <c r="D75" s="161"/>
      <c r="E75" s="161"/>
      <c r="F75" s="161"/>
      <c r="G75" s="161"/>
      <c r="H75" s="79"/>
      <c r="I75" s="79"/>
      <c r="J75" s="79"/>
      <c r="N75" s="79"/>
    </row>
    <row r="76" spans="1:14" ht="15">
      <c r="A76" s="160"/>
      <c r="B76" s="160"/>
      <c r="C76" s="160"/>
      <c r="D76" s="161"/>
      <c r="E76" s="161"/>
      <c r="F76" s="161"/>
      <c r="G76" s="161"/>
      <c r="H76" s="79"/>
      <c r="I76" s="79"/>
      <c r="J76" s="79"/>
      <c r="N76" s="79"/>
    </row>
    <row r="77" spans="1:14">
      <c r="E77" s="64" t="s">
        <v>34</v>
      </c>
    </row>
    <row r="91" spans="1:10" ht="15">
      <c r="A91" s="270" t="s">
        <v>17</v>
      </c>
      <c r="B91" s="270"/>
      <c r="C91" s="270"/>
      <c r="D91" s="270"/>
      <c r="E91" s="270"/>
      <c r="F91" s="270"/>
      <c r="G91" s="270"/>
      <c r="H91" s="270"/>
      <c r="I91" s="270"/>
      <c r="J91" s="270"/>
    </row>
    <row r="92" spans="1:10">
      <c r="A92" s="240" t="s">
        <v>229</v>
      </c>
      <c r="B92" s="241"/>
      <c r="C92" s="241"/>
      <c r="D92" s="241"/>
      <c r="E92" s="241"/>
      <c r="F92" s="241"/>
      <c r="G92" s="241"/>
      <c r="H92" s="241"/>
      <c r="I92" s="241"/>
      <c r="J92" s="242"/>
    </row>
    <row r="93" spans="1:10">
      <c r="A93" s="243"/>
      <c r="B93" s="244"/>
      <c r="C93" s="244"/>
      <c r="D93" s="244"/>
      <c r="E93" s="244"/>
      <c r="F93" s="244"/>
      <c r="G93" s="244"/>
      <c r="H93" s="244"/>
      <c r="I93" s="244"/>
      <c r="J93" s="245"/>
    </row>
    <row r="94" spans="1:10" ht="13.2" customHeight="1">
      <c r="A94" s="246" t="s">
        <v>2</v>
      </c>
      <c r="B94" s="246" t="s">
        <v>6</v>
      </c>
      <c r="C94" s="246"/>
      <c r="D94" s="66"/>
      <c r="E94" s="247" t="s">
        <v>15</v>
      </c>
      <c r="F94" s="248"/>
      <c r="G94" s="249"/>
      <c r="H94" s="247" t="s">
        <v>16</v>
      </c>
      <c r="I94" s="248"/>
      <c r="J94" s="249"/>
    </row>
    <row r="95" spans="1:10" ht="16.8" hidden="1" customHeight="1">
      <c r="A95" s="246"/>
      <c r="B95" s="246"/>
      <c r="C95" s="246"/>
      <c r="D95" s="253" t="s">
        <v>5</v>
      </c>
      <c r="E95" s="250"/>
      <c r="F95" s="251"/>
      <c r="G95" s="252"/>
      <c r="H95" s="250"/>
      <c r="I95" s="251"/>
      <c r="J95" s="252"/>
    </row>
    <row r="96" spans="1:10" s="149" customFormat="1" ht="117" customHeight="1">
      <c r="A96" s="246"/>
      <c r="B96" s="65" t="s">
        <v>11</v>
      </c>
      <c r="C96" s="148" t="s">
        <v>12</v>
      </c>
      <c r="D96" s="253"/>
      <c r="E96" s="254" t="s">
        <v>14</v>
      </c>
      <c r="F96" s="255"/>
      <c r="G96" s="68" t="s">
        <v>13</v>
      </c>
      <c r="H96" s="256" t="s">
        <v>14</v>
      </c>
      <c r="I96" s="257"/>
      <c r="J96" s="67" t="s">
        <v>13</v>
      </c>
    </row>
    <row r="97" spans="1:14">
      <c r="A97" s="69">
        <v>1</v>
      </c>
      <c r="B97" s="69">
        <v>2</v>
      </c>
      <c r="C97" s="69">
        <v>3</v>
      </c>
      <c r="D97" s="69">
        <v>4</v>
      </c>
      <c r="E97" s="69">
        <v>5</v>
      </c>
      <c r="F97" s="70">
        <v>6</v>
      </c>
      <c r="G97" s="69">
        <v>7</v>
      </c>
      <c r="H97" s="69">
        <v>8</v>
      </c>
      <c r="I97" s="69">
        <v>9</v>
      </c>
      <c r="J97" s="69">
        <v>10</v>
      </c>
    </row>
    <row r="98" spans="1:14" ht="15">
      <c r="A98" s="71">
        <v>1</v>
      </c>
      <c r="B98" s="71">
        <v>0</v>
      </c>
      <c r="C98" s="72">
        <v>0</v>
      </c>
      <c r="D98" s="73"/>
      <c r="E98" s="74">
        <v>2.2599999999999998</v>
      </c>
      <c r="F98" s="75"/>
      <c r="G98" s="72"/>
      <c r="H98" s="74">
        <v>0.03</v>
      </c>
      <c r="I98" s="76"/>
      <c r="J98" s="71"/>
    </row>
    <row r="99" spans="1:14" ht="15">
      <c r="A99" s="71"/>
      <c r="B99" s="71"/>
      <c r="C99" s="71"/>
      <c r="D99" s="72">
        <f>IF(C98&lt;C100,C100-C98,C100-C98+100)</f>
        <v>20</v>
      </c>
      <c r="E99" s="77"/>
      <c r="F99" s="74">
        <f>(E98+E100)/2</f>
        <v>2.4249999999999998</v>
      </c>
      <c r="G99" s="72">
        <f>+F99*D99</f>
        <v>48.5</v>
      </c>
      <c r="H99" s="74"/>
      <c r="I99" s="78">
        <f>ROUND((H98+H100)/2,2)</f>
        <v>0.02</v>
      </c>
      <c r="J99" s="141">
        <f t="shared" ref="J99" si="98">+I99*D99</f>
        <v>0.4</v>
      </c>
    </row>
    <row r="100" spans="1:14" s="145" customFormat="1" ht="15">
      <c r="A100" s="140">
        <v>2</v>
      </c>
      <c r="B100" s="140">
        <v>0</v>
      </c>
      <c r="C100" s="141">
        <v>20</v>
      </c>
      <c r="D100" s="142"/>
      <c r="E100" s="143">
        <v>2.59</v>
      </c>
      <c r="F100" s="75"/>
      <c r="G100" s="72"/>
      <c r="H100" s="143">
        <v>0</v>
      </c>
      <c r="I100" s="76"/>
      <c r="J100" s="71"/>
    </row>
    <row r="101" spans="1:14" s="145" customFormat="1" ht="15">
      <c r="A101" s="140"/>
      <c r="B101" s="140"/>
      <c r="C101" s="140"/>
      <c r="D101" s="141">
        <f t="shared" ref="D101" si="99">IF(C100&lt;C102,C102-C100,C102-C100+100)</f>
        <v>20</v>
      </c>
      <c r="E101" s="146"/>
      <c r="F101" s="74">
        <f t="shared" ref="F101" si="100">(E100+E102)/2</f>
        <v>2.895</v>
      </c>
      <c r="G101" s="72">
        <f t="shared" ref="G101" si="101">+F101*D101</f>
        <v>57.9</v>
      </c>
      <c r="H101" s="143"/>
      <c r="I101" s="78">
        <f t="shared" ref="I101" si="102">ROUND((H100+H102)/2,2)</f>
        <v>0</v>
      </c>
      <c r="J101" s="141">
        <f t="shared" ref="J101" si="103">+I101*D101</f>
        <v>0</v>
      </c>
    </row>
    <row r="102" spans="1:14" s="145" customFormat="1" ht="15">
      <c r="A102" s="140">
        <v>3</v>
      </c>
      <c r="B102" s="140">
        <v>0</v>
      </c>
      <c r="C102" s="141">
        <v>40</v>
      </c>
      <c r="D102" s="142"/>
      <c r="E102" s="143">
        <v>3.2</v>
      </c>
      <c r="F102" s="75"/>
      <c r="G102" s="72"/>
      <c r="H102" s="143">
        <v>0</v>
      </c>
      <c r="I102" s="76"/>
      <c r="J102" s="71"/>
    </row>
    <row r="103" spans="1:14" s="145" customFormat="1" ht="15">
      <c r="A103" s="140"/>
      <c r="B103" s="140"/>
      <c r="C103" s="140"/>
      <c r="D103" s="141">
        <f t="shared" ref="D103" si="104">IF(C102&lt;C104,C104-C102,C104-C102+100)</f>
        <v>20</v>
      </c>
      <c r="E103" s="146"/>
      <c r="F103" s="74">
        <f t="shared" ref="F103" si="105">(E102+E104)/2</f>
        <v>2.6500000000000004</v>
      </c>
      <c r="G103" s="72">
        <f t="shared" ref="G103" si="106">+F103*D103</f>
        <v>53.000000000000007</v>
      </c>
      <c r="H103" s="143"/>
      <c r="I103" s="78">
        <f t="shared" ref="I103" si="107">ROUND((H102+H104)/2,2)</f>
        <v>0.02</v>
      </c>
      <c r="J103" s="141">
        <f t="shared" ref="J103" si="108">+I103*D103</f>
        <v>0.4</v>
      </c>
    </row>
    <row r="104" spans="1:14" s="145" customFormat="1" ht="15">
      <c r="A104" s="140">
        <v>4</v>
      </c>
      <c r="B104" s="140">
        <v>0</v>
      </c>
      <c r="C104" s="141">
        <v>60</v>
      </c>
      <c r="D104" s="142"/>
      <c r="E104" s="143">
        <v>2.1</v>
      </c>
      <c r="F104" s="75"/>
      <c r="G104" s="72"/>
      <c r="H104" s="143">
        <v>0.03</v>
      </c>
      <c r="I104" s="76"/>
      <c r="J104" s="71"/>
    </row>
    <row r="105" spans="1:14" s="145" customFormat="1" ht="15">
      <c r="A105" s="140"/>
      <c r="B105" s="140"/>
      <c r="C105" s="141"/>
      <c r="D105" s="141">
        <f t="shared" ref="D105" si="109">IF(C104&lt;C106,C106-C104,C106-C104+100)</f>
        <v>14.430000000000007</v>
      </c>
      <c r="E105" s="146"/>
      <c r="F105" s="74">
        <f t="shared" ref="F105" si="110">(E104+E106)/2</f>
        <v>2.125</v>
      </c>
      <c r="G105" s="72">
        <f t="shared" ref="G105" si="111">+F105*D105</f>
        <v>30.663750000000014</v>
      </c>
      <c r="H105" s="143"/>
      <c r="I105" s="78">
        <f t="shared" ref="I105" si="112">ROUND((H104+H106)/2,2)</f>
        <v>0.06</v>
      </c>
      <c r="J105" s="141">
        <f t="shared" ref="J105" si="113">+I105*D105</f>
        <v>0.86580000000000035</v>
      </c>
    </row>
    <row r="106" spans="1:14" s="145" customFormat="1" ht="15">
      <c r="A106" s="140">
        <v>5</v>
      </c>
      <c r="B106" s="140">
        <v>0</v>
      </c>
      <c r="C106" s="141">
        <v>74.430000000000007</v>
      </c>
      <c r="D106" s="142"/>
      <c r="E106" s="143">
        <v>2.15</v>
      </c>
      <c r="F106" s="75"/>
      <c r="G106" s="72"/>
      <c r="H106" s="143">
        <v>0.08</v>
      </c>
      <c r="I106" s="76"/>
      <c r="J106" s="71"/>
    </row>
    <row r="107" spans="1:14">
      <c r="A107" s="258" t="s">
        <v>19</v>
      </c>
      <c r="B107" s="259"/>
      <c r="C107" s="259"/>
      <c r="D107" s="262">
        <f>SUM(G98:G106)</f>
        <v>190.06375000000003</v>
      </c>
      <c r="E107" s="263"/>
      <c r="F107" s="263"/>
      <c r="G107" s="263"/>
      <c r="H107" s="264">
        <f>SUM(J98:J106)</f>
        <v>1.6658000000000004</v>
      </c>
      <c r="I107" s="265"/>
      <c r="J107" s="266"/>
    </row>
    <row r="108" spans="1:14" ht="15">
      <c r="A108" s="260"/>
      <c r="B108" s="261"/>
      <c r="C108" s="261"/>
      <c r="D108" s="263"/>
      <c r="E108" s="263"/>
      <c r="F108" s="263"/>
      <c r="G108" s="263"/>
      <c r="H108" s="267"/>
      <c r="I108" s="268"/>
      <c r="J108" s="269"/>
      <c r="N108" s="79"/>
    </row>
    <row r="109" spans="1:14" ht="15">
      <c r="A109" s="160"/>
      <c r="B109" s="160"/>
      <c r="C109" s="160"/>
      <c r="D109" s="161"/>
      <c r="E109" s="161"/>
      <c r="F109" s="161"/>
      <c r="G109" s="161"/>
      <c r="H109" s="79"/>
      <c r="I109" s="79"/>
      <c r="J109" s="79"/>
      <c r="N109" s="79"/>
    </row>
    <row r="110" spans="1:14" ht="15">
      <c r="A110" s="239"/>
      <c r="B110" s="239"/>
      <c r="C110" s="239"/>
      <c r="D110" s="239"/>
      <c r="E110" s="239"/>
      <c r="F110" s="239"/>
      <c r="G110" s="239"/>
      <c r="H110" s="239"/>
      <c r="I110" s="239"/>
      <c r="J110" s="79"/>
      <c r="N110" s="79"/>
    </row>
    <row r="111" spans="1:14" ht="15">
      <c r="A111" s="160"/>
      <c r="B111" s="160"/>
      <c r="C111" s="160"/>
      <c r="D111" s="161"/>
      <c r="E111" s="161"/>
      <c r="F111" s="161"/>
      <c r="G111" s="161"/>
      <c r="H111" s="79"/>
      <c r="I111" s="79"/>
      <c r="J111" s="79"/>
      <c r="N111" s="79"/>
    </row>
    <row r="112" spans="1:14" ht="15">
      <c r="A112" s="160"/>
      <c r="B112" s="160"/>
      <c r="C112" s="160"/>
      <c r="D112" s="161"/>
      <c r="E112" s="161"/>
      <c r="F112" s="161"/>
      <c r="G112" s="161"/>
      <c r="H112" s="79"/>
      <c r="I112" s="79"/>
      <c r="J112" s="79"/>
      <c r="N112" s="79"/>
    </row>
    <row r="113" spans="5:5">
      <c r="E113" s="64" t="s">
        <v>34</v>
      </c>
    </row>
  </sheetData>
  <mergeCells count="39">
    <mergeCell ref="A1:J1"/>
    <mergeCell ref="A107:C108"/>
    <mergeCell ref="D107:G108"/>
    <mergeCell ref="H107:J108"/>
    <mergeCell ref="A110:I110"/>
    <mergeCell ref="A71:C72"/>
    <mergeCell ref="D71:G72"/>
    <mergeCell ref="H71:J72"/>
    <mergeCell ref="A74:I74"/>
    <mergeCell ref="A91:J91"/>
    <mergeCell ref="A92:J93"/>
    <mergeCell ref="A94:A96"/>
    <mergeCell ref="B94:C95"/>
    <mergeCell ref="E94:G95"/>
    <mergeCell ref="H94:J95"/>
    <mergeCell ref="D95:D96"/>
    <mergeCell ref="E96:F96"/>
    <mergeCell ref="H96:I96"/>
    <mergeCell ref="A49:J49"/>
    <mergeCell ref="A50:J51"/>
    <mergeCell ref="A52:A54"/>
    <mergeCell ref="B52:C53"/>
    <mergeCell ref="E52:G53"/>
    <mergeCell ref="H52:J53"/>
    <mergeCell ref="D53:D54"/>
    <mergeCell ref="E54:F54"/>
    <mergeCell ref="H54:I54"/>
    <mergeCell ref="A44:I44"/>
    <mergeCell ref="A2:J3"/>
    <mergeCell ref="A4:A6"/>
    <mergeCell ref="B4:C5"/>
    <mergeCell ref="E4:G5"/>
    <mergeCell ref="H4:J5"/>
    <mergeCell ref="D5:D6"/>
    <mergeCell ref="E6:F6"/>
    <mergeCell ref="H6:I6"/>
    <mergeCell ref="A41:C42"/>
    <mergeCell ref="D41:G42"/>
    <mergeCell ref="H41:J4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31E26-BE30-4350-90B8-896CB50B0666}">
  <sheetPr codeName="Sheet1"/>
  <dimension ref="A1:R119"/>
  <sheetViews>
    <sheetView view="pageBreakPreview" topLeftCell="A86" zoomScale="115" zoomScaleNormal="100" zoomScaleSheetLayoutView="115" workbookViewId="0">
      <selection activeCell="T94" sqref="T94"/>
    </sheetView>
  </sheetViews>
  <sheetFormatPr defaultColWidth="8.88671875" defaultRowHeight="15"/>
  <cols>
    <col min="1" max="2" width="6.33203125" style="1" customWidth="1"/>
    <col min="3" max="3" width="7.5546875" style="1" customWidth="1"/>
    <col min="4" max="4" width="10.44140625" style="1" customWidth="1"/>
    <col min="5" max="5" width="7.109375" style="1" customWidth="1"/>
    <col min="6" max="6" width="6.88671875" style="1" customWidth="1"/>
    <col min="7" max="7" width="9.109375" style="1" customWidth="1"/>
    <col min="8" max="8" width="8.88671875" style="1"/>
    <col min="9" max="9" width="0" style="1" hidden="1" customWidth="1"/>
    <col min="10" max="11" width="12.44140625" style="1" customWidth="1"/>
    <col min="12" max="12" width="8.88671875" style="1"/>
    <col min="13" max="13" width="6.33203125" style="1" customWidth="1"/>
    <col min="14" max="14" width="8" style="1" customWidth="1"/>
    <col min="15" max="15" width="7.5546875" style="1" customWidth="1"/>
    <col min="16" max="16" width="8.33203125" style="1" customWidth="1"/>
    <col min="17" max="17" width="13.109375" style="1" customWidth="1"/>
    <col min="18" max="19" width="8.88671875" style="1"/>
    <col min="20" max="20" width="10.21875" style="1" bestFit="1" customWidth="1"/>
    <col min="21" max="16384" width="8.88671875" style="1"/>
  </cols>
  <sheetData>
    <row r="1" spans="1:18">
      <c r="A1" s="279" t="s">
        <v>1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</row>
    <row r="2" spans="1:18" ht="15.6" thickBot="1">
      <c r="A2" s="280" t="s">
        <v>230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</row>
    <row r="3" spans="1:18" ht="15.6" thickBot="1">
      <c r="A3" s="282" t="s">
        <v>2</v>
      </c>
      <c r="B3" s="282" t="s">
        <v>6</v>
      </c>
      <c r="C3" s="285"/>
      <c r="D3" s="276" t="s">
        <v>7</v>
      </c>
      <c r="E3" s="278"/>
      <c r="F3" s="278"/>
      <c r="G3" s="277"/>
      <c r="H3" s="287" t="s">
        <v>8</v>
      </c>
      <c r="I3" s="287"/>
      <c r="J3" s="287"/>
      <c r="K3" s="287"/>
      <c r="L3" s="287"/>
      <c r="M3" s="276" t="s">
        <v>18</v>
      </c>
      <c r="N3" s="278"/>
      <c r="O3" s="278"/>
      <c r="P3" s="278"/>
      <c r="Q3" s="277"/>
      <c r="R3" s="288" t="s">
        <v>0</v>
      </c>
    </row>
    <row r="4" spans="1:18" ht="15.6" thickBot="1">
      <c r="A4" s="283"/>
      <c r="B4" s="283"/>
      <c r="C4" s="286"/>
      <c r="D4" s="291" t="s">
        <v>5</v>
      </c>
      <c r="E4" s="293" t="s">
        <v>111</v>
      </c>
      <c r="F4" s="293" t="s">
        <v>32</v>
      </c>
      <c r="G4" s="293" t="s">
        <v>4</v>
      </c>
      <c r="H4" s="274" t="s">
        <v>245</v>
      </c>
      <c r="I4" s="274" t="s">
        <v>33</v>
      </c>
      <c r="J4" s="274" t="s">
        <v>244</v>
      </c>
      <c r="K4" s="274" t="s">
        <v>132</v>
      </c>
      <c r="L4" s="274" t="s">
        <v>133</v>
      </c>
      <c r="M4" s="276" t="s">
        <v>197</v>
      </c>
      <c r="N4" s="277"/>
      <c r="O4" s="276" t="s">
        <v>10</v>
      </c>
      <c r="P4" s="278"/>
      <c r="Q4" s="293" t="s">
        <v>114</v>
      </c>
      <c r="R4" s="289"/>
    </row>
    <row r="5" spans="1:18" ht="106.2" thickBot="1">
      <c r="A5" s="284"/>
      <c r="B5" s="7" t="s">
        <v>11</v>
      </c>
      <c r="C5" s="11" t="s">
        <v>12</v>
      </c>
      <c r="D5" s="292"/>
      <c r="E5" s="292"/>
      <c r="F5" s="292"/>
      <c r="G5" s="292"/>
      <c r="H5" s="275"/>
      <c r="I5" s="275"/>
      <c r="J5" s="275"/>
      <c r="K5" s="275"/>
      <c r="L5" s="275"/>
      <c r="M5" s="4" t="s">
        <v>112</v>
      </c>
      <c r="N5" s="5" t="s">
        <v>9</v>
      </c>
      <c r="O5" s="4" t="s">
        <v>113</v>
      </c>
      <c r="P5" s="5" t="s">
        <v>9</v>
      </c>
      <c r="Q5" s="292"/>
      <c r="R5" s="290"/>
    </row>
    <row r="6" spans="1:18" ht="15.6" thickBot="1">
      <c r="A6" s="2">
        <v>1</v>
      </c>
      <c r="B6" s="6">
        <v>2</v>
      </c>
      <c r="C6" s="3">
        <v>3</v>
      </c>
      <c r="D6" s="2">
        <v>4</v>
      </c>
      <c r="E6" s="3">
        <v>6</v>
      </c>
      <c r="F6" s="2">
        <v>7</v>
      </c>
      <c r="G6" s="6">
        <v>8</v>
      </c>
      <c r="H6" s="3">
        <v>9</v>
      </c>
      <c r="I6" s="2">
        <v>10</v>
      </c>
      <c r="J6" s="6">
        <v>11</v>
      </c>
      <c r="K6" s="3">
        <v>12</v>
      </c>
      <c r="L6" s="3">
        <v>12</v>
      </c>
      <c r="M6" s="2">
        <v>13</v>
      </c>
      <c r="N6" s="6">
        <v>14</v>
      </c>
      <c r="O6" s="3"/>
      <c r="P6" s="2">
        <v>16</v>
      </c>
      <c r="Q6" s="6">
        <v>17</v>
      </c>
      <c r="R6" s="3">
        <v>18</v>
      </c>
    </row>
    <row r="7" spans="1:18">
      <c r="A7" s="27">
        <v>1</v>
      </c>
      <c r="B7" s="9">
        <v>0</v>
      </c>
      <c r="C7" s="12">
        <v>0</v>
      </c>
      <c r="D7" s="9"/>
      <c r="E7" s="9">
        <v>6</v>
      </c>
      <c r="F7" s="24"/>
      <c r="G7" s="9"/>
      <c r="H7" s="10"/>
      <c r="I7" s="9"/>
      <c r="J7" s="9"/>
      <c r="K7" s="10"/>
      <c r="L7" s="10"/>
      <c r="M7" s="14">
        <v>0.5</v>
      </c>
      <c r="N7" s="9"/>
      <c r="O7" s="14">
        <v>0</v>
      </c>
      <c r="P7" s="9"/>
      <c r="Q7" s="9"/>
      <c r="R7" s="198"/>
    </row>
    <row r="8" spans="1:18">
      <c r="A8" s="10"/>
      <c r="B8" s="9"/>
      <c r="C8" s="12"/>
      <c r="D8" s="13">
        <f>IF(C7&lt;C9,C9-C7,C9-C7+100)</f>
        <v>20</v>
      </c>
      <c r="E8" s="9"/>
      <c r="F8" s="24">
        <f t="shared" ref="F8" si="0">(E7+E9)/2</f>
        <v>6</v>
      </c>
      <c r="G8" s="24">
        <f>F8*D8</f>
        <v>120</v>
      </c>
      <c r="H8" s="25">
        <f>F8*D8</f>
        <v>120</v>
      </c>
      <c r="I8" s="24">
        <f>F8*D8</f>
        <v>120</v>
      </c>
      <c r="J8" s="24">
        <f>F8*D8</f>
        <v>120</v>
      </c>
      <c r="K8" s="25">
        <f>+F8*D8</f>
        <v>120</v>
      </c>
      <c r="L8" s="25">
        <f>F8*D8</f>
        <v>120</v>
      </c>
      <c r="M8" s="15">
        <f>+M7</f>
        <v>0.5</v>
      </c>
      <c r="N8" s="9">
        <f>+M8*D8</f>
        <v>10</v>
      </c>
      <c r="O8" s="15">
        <v>0</v>
      </c>
      <c r="P8" s="9">
        <f>O8*D8</f>
        <v>0</v>
      </c>
      <c r="Q8" s="9">
        <f>P8+N8</f>
        <v>10</v>
      </c>
      <c r="R8" s="162"/>
    </row>
    <row r="9" spans="1:18">
      <c r="A9" s="10">
        <v>2</v>
      </c>
      <c r="B9" s="9">
        <v>0</v>
      </c>
      <c r="C9" s="10">
        <v>20</v>
      </c>
      <c r="D9" s="9"/>
      <c r="E9" s="9">
        <v>6</v>
      </c>
      <c r="F9" s="24"/>
      <c r="G9" s="9"/>
      <c r="H9" s="10"/>
      <c r="I9" s="9"/>
      <c r="J9" s="9"/>
      <c r="K9" s="10"/>
      <c r="L9" s="10"/>
      <c r="M9" s="14">
        <v>0.5</v>
      </c>
      <c r="N9" s="9"/>
      <c r="O9" s="14">
        <v>0</v>
      </c>
      <c r="P9" s="9"/>
      <c r="Q9" s="9"/>
      <c r="R9" s="162"/>
    </row>
    <row r="10" spans="1:18">
      <c r="A10" s="10"/>
      <c r="B10" s="9"/>
      <c r="C10" s="10"/>
      <c r="D10" s="13">
        <f t="shared" ref="D10" si="1">IF(C9&lt;C11,C11-C9,C11-C9+100)</f>
        <v>20</v>
      </c>
      <c r="E10" s="9"/>
      <c r="F10" s="24">
        <f t="shared" ref="F10" si="2">(E9+E11)/2</f>
        <v>6</v>
      </c>
      <c r="G10" s="24">
        <f>F10*D10</f>
        <v>120</v>
      </c>
      <c r="H10" s="25">
        <f>F10*D10</f>
        <v>120</v>
      </c>
      <c r="I10" s="24">
        <f>F10*D10</f>
        <v>120</v>
      </c>
      <c r="J10" s="24">
        <f>F10*D10</f>
        <v>120</v>
      </c>
      <c r="K10" s="25">
        <f t="shared" ref="K10" si="3">+F10*D10</f>
        <v>120</v>
      </c>
      <c r="L10" s="25">
        <f>F10*D10</f>
        <v>120</v>
      </c>
      <c r="M10" s="15">
        <v>0.5</v>
      </c>
      <c r="N10" s="9">
        <f>+M10*D10</f>
        <v>10</v>
      </c>
      <c r="O10" s="15">
        <v>0</v>
      </c>
      <c r="P10" s="9">
        <f>O10*D10</f>
        <v>0</v>
      </c>
      <c r="Q10" s="9">
        <f>P10+N10</f>
        <v>10</v>
      </c>
      <c r="R10" s="162"/>
    </row>
    <row r="11" spans="1:18">
      <c r="A11" s="10">
        <v>3</v>
      </c>
      <c r="B11" s="9">
        <v>0</v>
      </c>
      <c r="C11" s="10">
        <v>40</v>
      </c>
      <c r="D11" s="9"/>
      <c r="E11" s="9">
        <v>6</v>
      </c>
      <c r="F11" s="24"/>
      <c r="G11" s="9"/>
      <c r="H11" s="10"/>
      <c r="I11" s="9"/>
      <c r="J11" s="9"/>
      <c r="K11" s="10"/>
      <c r="L11" s="10"/>
      <c r="M11" s="14">
        <v>0.5</v>
      </c>
      <c r="N11" s="9"/>
      <c r="O11" s="14">
        <v>0</v>
      </c>
      <c r="P11" s="9"/>
      <c r="Q11" s="9"/>
      <c r="R11" s="162"/>
    </row>
    <row r="12" spans="1:18">
      <c r="A12" s="10"/>
      <c r="B12" s="9"/>
      <c r="C12" s="10"/>
      <c r="D12" s="13">
        <f t="shared" ref="D12" si="4">IF(C11&lt;C13,C13-C11,C13-C11+100)</f>
        <v>20</v>
      </c>
      <c r="E12" s="9"/>
      <c r="F12" s="24">
        <f t="shared" ref="F12" si="5">(E11+E13)/2</f>
        <v>6</v>
      </c>
      <c r="G12" s="24">
        <f>F12*D12</f>
        <v>120</v>
      </c>
      <c r="H12" s="25">
        <f>F12*D12</f>
        <v>120</v>
      </c>
      <c r="I12" s="24">
        <f>F12*D12</f>
        <v>120</v>
      </c>
      <c r="J12" s="24">
        <f>F12*D12</f>
        <v>120</v>
      </c>
      <c r="K12" s="25">
        <f t="shared" ref="K12" si="6">+F12*D12</f>
        <v>120</v>
      </c>
      <c r="L12" s="25">
        <f>F12*D12</f>
        <v>120</v>
      </c>
      <c r="M12" s="15">
        <f>+M11</f>
        <v>0.5</v>
      </c>
      <c r="N12" s="9">
        <f>+M12*D12</f>
        <v>10</v>
      </c>
      <c r="O12" s="15">
        <v>0</v>
      </c>
      <c r="P12" s="9">
        <f>O12*D12</f>
        <v>0</v>
      </c>
      <c r="Q12" s="9">
        <f>P12+N12</f>
        <v>10</v>
      </c>
      <c r="R12" s="162"/>
    </row>
    <row r="13" spans="1:18">
      <c r="A13" s="10">
        <v>4</v>
      </c>
      <c r="B13" s="9">
        <v>0</v>
      </c>
      <c r="C13" s="10">
        <v>60</v>
      </c>
      <c r="D13" s="9"/>
      <c r="E13" s="9">
        <v>6</v>
      </c>
      <c r="F13" s="24"/>
      <c r="G13" s="9"/>
      <c r="H13" s="10"/>
      <c r="I13" s="9"/>
      <c r="J13" s="9"/>
      <c r="K13" s="10"/>
      <c r="L13" s="10"/>
      <c r="M13" s="14">
        <v>0.5</v>
      </c>
      <c r="N13" s="9"/>
      <c r="O13" s="14">
        <v>0</v>
      </c>
      <c r="P13" s="9"/>
      <c r="Q13" s="9"/>
      <c r="R13" s="162"/>
    </row>
    <row r="14" spans="1:18">
      <c r="A14" s="10"/>
      <c r="B14" s="9"/>
      <c r="C14" s="12"/>
      <c r="D14" s="13">
        <f>IF(C13&lt;C15,C15-C13,C15-C13+100)</f>
        <v>20</v>
      </c>
      <c r="E14" s="9"/>
      <c r="F14" s="24">
        <f t="shared" ref="F14" si="7">(E13+E15)/2</f>
        <v>6</v>
      </c>
      <c r="G14" s="24">
        <f>F14*D14</f>
        <v>120</v>
      </c>
      <c r="H14" s="25">
        <f>F14*D14</f>
        <v>120</v>
      </c>
      <c r="I14" s="24">
        <f>F14*D14</f>
        <v>120</v>
      </c>
      <c r="J14" s="24">
        <f>F14*D14</f>
        <v>120</v>
      </c>
      <c r="K14" s="25">
        <f>+F14*D14</f>
        <v>120</v>
      </c>
      <c r="L14" s="25">
        <f>F14*D14</f>
        <v>120</v>
      </c>
      <c r="M14" s="15">
        <v>0.5</v>
      </c>
      <c r="N14" s="9">
        <f>+M14*D14</f>
        <v>10</v>
      </c>
      <c r="O14" s="15">
        <v>0</v>
      </c>
      <c r="P14" s="9">
        <f t="shared" ref="P14" si="8">O14*D14</f>
        <v>0</v>
      </c>
      <c r="Q14" s="9">
        <f t="shared" ref="Q14" si="9">P14+N14</f>
        <v>10</v>
      </c>
      <c r="R14" s="173"/>
    </row>
    <row r="15" spans="1:18">
      <c r="A15" s="10">
        <v>5</v>
      </c>
      <c r="B15" s="9">
        <v>0</v>
      </c>
      <c r="C15" s="10">
        <v>80</v>
      </c>
      <c r="D15" s="9"/>
      <c r="E15" s="9">
        <v>6</v>
      </c>
      <c r="F15" s="24"/>
      <c r="G15" s="9"/>
      <c r="H15" s="10"/>
      <c r="I15" s="9"/>
      <c r="J15" s="9"/>
      <c r="K15" s="10"/>
      <c r="L15" s="10"/>
      <c r="M15" s="14">
        <v>0.5</v>
      </c>
      <c r="N15" s="9"/>
      <c r="O15" s="14">
        <v>0</v>
      </c>
      <c r="P15" s="9"/>
      <c r="Q15" s="9"/>
      <c r="R15" s="173"/>
    </row>
    <row r="16" spans="1:18">
      <c r="A16" s="10"/>
      <c r="B16" s="9"/>
      <c r="C16" s="10"/>
      <c r="D16" s="13">
        <f t="shared" ref="D16" si="10">IF(C15&lt;C17,C17-C15,C17-C15+100)</f>
        <v>20</v>
      </c>
      <c r="E16" s="9"/>
      <c r="F16" s="24">
        <f t="shared" ref="F16" si="11">(E15+E17)/2</f>
        <v>6</v>
      </c>
      <c r="G16" s="24">
        <f>F16*D16</f>
        <v>120</v>
      </c>
      <c r="H16" s="25">
        <f>F16*D16</f>
        <v>120</v>
      </c>
      <c r="I16" s="24">
        <f>F16*D16</f>
        <v>120</v>
      </c>
      <c r="J16" s="24">
        <f>F16*D16</f>
        <v>120</v>
      </c>
      <c r="K16" s="25">
        <f t="shared" ref="K16" si="12">+F16*D16</f>
        <v>120</v>
      </c>
      <c r="L16" s="25">
        <f>F16*D16</f>
        <v>120</v>
      </c>
      <c r="M16" s="15">
        <f>+M15</f>
        <v>0.5</v>
      </c>
      <c r="N16" s="9">
        <f>+M16*D16</f>
        <v>10</v>
      </c>
      <c r="O16" s="15">
        <v>0</v>
      </c>
      <c r="P16" s="9">
        <f t="shared" ref="P16" si="13">O16*D16</f>
        <v>0</v>
      </c>
      <c r="Q16" s="9">
        <f t="shared" ref="Q16" si="14">P16+N16</f>
        <v>10</v>
      </c>
      <c r="R16" s="173"/>
    </row>
    <row r="17" spans="1:18">
      <c r="A17" s="10">
        <v>6</v>
      </c>
      <c r="B17" s="9">
        <v>1</v>
      </c>
      <c r="C17" s="12">
        <v>0</v>
      </c>
      <c r="D17" s="9"/>
      <c r="E17" s="9">
        <v>6</v>
      </c>
      <c r="F17" s="24"/>
      <c r="G17" s="9"/>
      <c r="H17" s="10"/>
      <c r="I17" s="9"/>
      <c r="J17" s="9"/>
      <c r="K17" s="10"/>
      <c r="L17" s="10"/>
      <c r="M17" s="14">
        <v>0.5</v>
      </c>
      <c r="N17" s="9"/>
      <c r="O17" s="14">
        <v>0</v>
      </c>
      <c r="P17" s="9"/>
      <c r="Q17" s="9"/>
      <c r="R17" s="173"/>
    </row>
    <row r="18" spans="1:18">
      <c r="A18" s="10"/>
      <c r="B18" s="9"/>
      <c r="C18" s="12"/>
      <c r="D18" s="13">
        <f t="shared" ref="D18" si="15">IF(C17&lt;C19,C19-C17,C19-C17+100)</f>
        <v>20</v>
      </c>
      <c r="E18" s="9"/>
      <c r="F18" s="24">
        <f t="shared" ref="F18" si="16">(E17+E19)/2</f>
        <v>6</v>
      </c>
      <c r="G18" s="24">
        <f>F18*D18</f>
        <v>120</v>
      </c>
      <c r="H18" s="25">
        <f>F18*D18</f>
        <v>120</v>
      </c>
      <c r="I18" s="24">
        <f>F18*D18</f>
        <v>120</v>
      </c>
      <c r="J18" s="24">
        <f>F18*D18</f>
        <v>120</v>
      </c>
      <c r="K18" s="25">
        <f t="shared" ref="K18" si="17">+F18*D18</f>
        <v>120</v>
      </c>
      <c r="L18" s="25">
        <f>F18*D18</f>
        <v>120</v>
      </c>
      <c r="M18" s="15">
        <v>0.5</v>
      </c>
      <c r="N18" s="9">
        <f>+M18*D18</f>
        <v>10</v>
      </c>
      <c r="O18" s="15">
        <v>0</v>
      </c>
      <c r="P18" s="9">
        <f t="shared" ref="P18" si="18">O18*D18</f>
        <v>0</v>
      </c>
      <c r="Q18" s="9">
        <f t="shared" ref="Q18" si="19">P18+N18</f>
        <v>10</v>
      </c>
      <c r="R18" s="173"/>
    </row>
    <row r="19" spans="1:18">
      <c r="A19" s="10">
        <v>7</v>
      </c>
      <c r="B19" s="9">
        <v>1</v>
      </c>
      <c r="C19" s="10">
        <v>20</v>
      </c>
      <c r="D19" s="9"/>
      <c r="E19" s="9">
        <v>6</v>
      </c>
      <c r="F19" s="24"/>
      <c r="G19" s="9"/>
      <c r="H19" s="10"/>
      <c r="I19" s="9"/>
      <c r="J19" s="9"/>
      <c r="K19" s="10"/>
      <c r="L19" s="10"/>
      <c r="M19" s="14">
        <v>0.5</v>
      </c>
      <c r="N19" s="9"/>
      <c r="O19" s="14">
        <v>0</v>
      </c>
      <c r="P19" s="9"/>
      <c r="Q19" s="9"/>
      <c r="R19" s="173"/>
    </row>
    <row r="20" spans="1:18">
      <c r="A20" s="10"/>
      <c r="B20" s="9"/>
      <c r="C20" s="10"/>
      <c r="D20" s="13">
        <f>IF(C19&lt;C21,C21-C19,C21-C19+100)</f>
        <v>20</v>
      </c>
      <c r="E20" s="9"/>
      <c r="F20" s="24">
        <f t="shared" ref="F20" si="20">(E19+E21)/2</f>
        <v>6</v>
      </c>
      <c r="G20" s="24">
        <f>F20*D20</f>
        <v>120</v>
      </c>
      <c r="H20" s="25">
        <f>F20*D20</f>
        <v>120</v>
      </c>
      <c r="I20" s="24">
        <f>F20*D20</f>
        <v>120</v>
      </c>
      <c r="J20" s="24">
        <f>F20*D20</f>
        <v>120</v>
      </c>
      <c r="K20" s="25">
        <f>+F20*D20</f>
        <v>120</v>
      </c>
      <c r="L20" s="25">
        <f>F20*D20</f>
        <v>120</v>
      </c>
      <c r="M20" s="15">
        <f>+M19</f>
        <v>0.5</v>
      </c>
      <c r="N20" s="9">
        <f>+M20*D20</f>
        <v>10</v>
      </c>
      <c r="O20" s="15">
        <v>0</v>
      </c>
      <c r="P20" s="9">
        <f t="shared" ref="P20" si="21">O20*D20</f>
        <v>0</v>
      </c>
      <c r="Q20" s="9">
        <f t="shared" ref="Q20" si="22">P20+N20</f>
        <v>10</v>
      </c>
      <c r="R20" s="173"/>
    </row>
    <row r="21" spans="1:18">
      <c r="A21" s="10">
        <v>8</v>
      </c>
      <c r="B21" s="9">
        <v>1</v>
      </c>
      <c r="C21" s="10">
        <v>40</v>
      </c>
      <c r="D21" s="9"/>
      <c r="E21" s="9">
        <v>6</v>
      </c>
      <c r="F21" s="24"/>
      <c r="G21" s="9"/>
      <c r="H21" s="10"/>
      <c r="I21" s="9"/>
      <c r="J21" s="9"/>
      <c r="K21" s="10"/>
      <c r="L21" s="10"/>
      <c r="M21" s="14">
        <v>0.5</v>
      </c>
      <c r="N21" s="9"/>
      <c r="O21" s="14">
        <v>0</v>
      </c>
      <c r="P21" s="9"/>
      <c r="Q21" s="9"/>
      <c r="R21" s="173"/>
    </row>
    <row r="22" spans="1:18">
      <c r="A22" s="10"/>
      <c r="B22" s="9"/>
      <c r="C22" s="10"/>
      <c r="D22" s="13">
        <f t="shared" ref="D22" si="23">IF(C21&lt;C23,C23-C21,C23-C21+100)</f>
        <v>20</v>
      </c>
      <c r="E22" s="9"/>
      <c r="F22" s="24">
        <f t="shared" ref="F22" si="24">(E21+E23)/2</f>
        <v>6</v>
      </c>
      <c r="G22" s="24">
        <f>F22*D22</f>
        <v>120</v>
      </c>
      <c r="H22" s="25">
        <f>F22*D22</f>
        <v>120</v>
      </c>
      <c r="I22" s="24">
        <f>F22*D22</f>
        <v>120</v>
      </c>
      <c r="J22" s="24">
        <f>F22*D22</f>
        <v>120</v>
      </c>
      <c r="K22" s="25">
        <f t="shared" ref="K22" si="25">+F22*D22</f>
        <v>120</v>
      </c>
      <c r="L22" s="25">
        <f>F22*D22</f>
        <v>120</v>
      </c>
      <c r="M22" s="15">
        <v>0.5</v>
      </c>
      <c r="N22" s="9">
        <f>+M22*D22</f>
        <v>10</v>
      </c>
      <c r="O22" s="15">
        <v>0</v>
      </c>
      <c r="P22" s="9">
        <f t="shared" ref="P22" si="26">O22*D22</f>
        <v>0</v>
      </c>
      <c r="Q22" s="9">
        <f t="shared" ref="Q22" si="27">P22+N22</f>
        <v>10</v>
      </c>
      <c r="R22" s="173"/>
    </row>
    <row r="23" spans="1:18">
      <c r="A23" s="10">
        <v>9</v>
      </c>
      <c r="B23" s="9">
        <v>1</v>
      </c>
      <c r="C23" s="10">
        <v>60</v>
      </c>
      <c r="D23" s="9"/>
      <c r="E23" s="9">
        <v>6</v>
      </c>
      <c r="F23" s="24"/>
      <c r="G23" s="9"/>
      <c r="H23" s="10"/>
      <c r="I23" s="9"/>
      <c r="J23" s="9"/>
      <c r="K23" s="10"/>
      <c r="L23" s="10"/>
      <c r="M23" s="14">
        <v>0.5</v>
      </c>
      <c r="N23" s="9"/>
      <c r="O23" s="14">
        <v>0</v>
      </c>
      <c r="P23" s="9"/>
      <c r="Q23" s="9"/>
      <c r="R23" s="173"/>
    </row>
    <row r="24" spans="1:18">
      <c r="A24" s="10"/>
      <c r="B24" s="9"/>
      <c r="C24" s="12"/>
      <c r="D24" s="13">
        <f>IF(C23&lt;C25,C25-C23,C25-C23+100)</f>
        <v>20</v>
      </c>
      <c r="E24" s="9"/>
      <c r="F24" s="24">
        <f t="shared" ref="F24" si="28">(E23+E25)/2</f>
        <v>6</v>
      </c>
      <c r="G24" s="24">
        <f>F24*D24</f>
        <v>120</v>
      </c>
      <c r="H24" s="25">
        <f>F24*D24</f>
        <v>120</v>
      </c>
      <c r="I24" s="24">
        <f>F24*D24</f>
        <v>120</v>
      </c>
      <c r="J24" s="24">
        <f>F24*D24</f>
        <v>120</v>
      </c>
      <c r="K24" s="25">
        <f>+F24*D24</f>
        <v>120</v>
      </c>
      <c r="L24" s="25">
        <f>F24*D24</f>
        <v>120</v>
      </c>
      <c r="M24" s="15">
        <f>+M23</f>
        <v>0.5</v>
      </c>
      <c r="N24" s="9">
        <f>+M24*D24</f>
        <v>10</v>
      </c>
      <c r="O24" s="15">
        <v>0</v>
      </c>
      <c r="P24" s="9">
        <f t="shared" ref="P24" si="29">O24*D24</f>
        <v>0</v>
      </c>
      <c r="Q24" s="9">
        <f t="shared" ref="Q24" si="30">P24+N24</f>
        <v>10</v>
      </c>
      <c r="R24" s="173"/>
    </row>
    <row r="25" spans="1:18">
      <c r="A25" s="10">
        <v>10</v>
      </c>
      <c r="B25" s="9">
        <v>1</v>
      </c>
      <c r="C25" s="10">
        <v>80</v>
      </c>
      <c r="D25" s="9"/>
      <c r="E25" s="9">
        <v>6</v>
      </c>
      <c r="F25" s="24"/>
      <c r="G25" s="9"/>
      <c r="H25" s="10"/>
      <c r="I25" s="9"/>
      <c r="J25" s="9"/>
      <c r="K25" s="10"/>
      <c r="L25" s="10"/>
      <c r="M25" s="14">
        <v>0.5</v>
      </c>
      <c r="N25" s="9"/>
      <c r="O25" s="14">
        <v>0</v>
      </c>
      <c r="P25" s="9"/>
      <c r="Q25" s="9"/>
      <c r="R25" s="173"/>
    </row>
    <row r="26" spans="1:18">
      <c r="A26" s="10"/>
      <c r="B26" s="9"/>
      <c r="C26" s="10"/>
      <c r="D26" s="13">
        <f t="shared" ref="D26" si="31">IF(C25&lt;C27,C27-C25,C27-C25+100)</f>
        <v>20</v>
      </c>
      <c r="E26" s="9"/>
      <c r="F26" s="24">
        <f t="shared" ref="F26" si="32">(E25+E27)/2</f>
        <v>6</v>
      </c>
      <c r="G26" s="24">
        <f>F26*D26</f>
        <v>120</v>
      </c>
      <c r="H26" s="25">
        <f>F26*D26</f>
        <v>120</v>
      </c>
      <c r="I26" s="24">
        <f>F26*D26</f>
        <v>120</v>
      </c>
      <c r="J26" s="24">
        <f>F26*D26</f>
        <v>120</v>
      </c>
      <c r="K26" s="25">
        <f t="shared" ref="K26" si="33">+F26*D26</f>
        <v>120</v>
      </c>
      <c r="L26" s="25">
        <f>F26*D26</f>
        <v>120</v>
      </c>
      <c r="M26" s="15">
        <v>0.5</v>
      </c>
      <c r="N26" s="9">
        <f>+M26*D26</f>
        <v>10</v>
      </c>
      <c r="O26" s="15">
        <v>0</v>
      </c>
      <c r="P26" s="9">
        <f t="shared" ref="P26" si="34">O26*D26</f>
        <v>0</v>
      </c>
      <c r="Q26" s="9">
        <f t="shared" ref="Q26" si="35">P26+N26</f>
        <v>10</v>
      </c>
      <c r="R26" s="173"/>
    </row>
    <row r="27" spans="1:18">
      <c r="A27" s="10">
        <v>11</v>
      </c>
      <c r="B27" s="9">
        <v>2</v>
      </c>
      <c r="C27" s="12">
        <v>0</v>
      </c>
      <c r="D27" s="9"/>
      <c r="E27" s="9">
        <v>6</v>
      </c>
      <c r="F27" s="24"/>
      <c r="G27" s="9"/>
      <c r="H27" s="10"/>
      <c r="I27" s="9"/>
      <c r="J27" s="9"/>
      <c r="K27" s="10"/>
      <c r="L27" s="10"/>
      <c r="M27" s="14">
        <v>0.5</v>
      </c>
      <c r="N27" s="9"/>
      <c r="O27" s="14">
        <v>0</v>
      </c>
      <c r="P27" s="9"/>
      <c r="Q27" s="9"/>
      <c r="R27" s="173"/>
    </row>
    <row r="28" spans="1:18">
      <c r="A28" s="10"/>
      <c r="B28" s="9"/>
      <c r="C28" s="12"/>
      <c r="D28" s="13">
        <f t="shared" ref="D28" si="36">IF(C27&lt;C29,C29-C27,C29-C27+100)</f>
        <v>20</v>
      </c>
      <c r="E28" s="9"/>
      <c r="F28" s="24">
        <f t="shared" ref="F28" si="37">(E27+E29)/2</f>
        <v>6</v>
      </c>
      <c r="G28" s="24">
        <f>F28*D28</f>
        <v>120</v>
      </c>
      <c r="H28" s="25">
        <f>F28*D28</f>
        <v>120</v>
      </c>
      <c r="I28" s="24">
        <f>F28*D28</f>
        <v>120</v>
      </c>
      <c r="J28" s="24">
        <f>F28*D28</f>
        <v>120</v>
      </c>
      <c r="K28" s="25">
        <f t="shared" ref="K28" si="38">+F28*D28</f>
        <v>120</v>
      </c>
      <c r="L28" s="25">
        <f>F28*D28</f>
        <v>120</v>
      </c>
      <c r="M28" s="15">
        <f>+M27</f>
        <v>0.5</v>
      </c>
      <c r="N28" s="9">
        <f>+M28*D28</f>
        <v>10</v>
      </c>
      <c r="O28" s="15">
        <v>0</v>
      </c>
      <c r="P28" s="9">
        <f t="shared" ref="P28" si="39">O28*D28</f>
        <v>0</v>
      </c>
      <c r="Q28" s="9">
        <f t="shared" ref="Q28" si="40">P28+N28</f>
        <v>10</v>
      </c>
      <c r="R28" s="173"/>
    </row>
    <row r="29" spans="1:18">
      <c r="A29" s="10">
        <v>12</v>
      </c>
      <c r="B29" s="9">
        <v>2</v>
      </c>
      <c r="C29" s="10">
        <v>20</v>
      </c>
      <c r="D29" s="9"/>
      <c r="E29" s="9">
        <v>6</v>
      </c>
      <c r="F29" s="24"/>
      <c r="G29" s="9"/>
      <c r="H29" s="10"/>
      <c r="I29" s="9"/>
      <c r="J29" s="9"/>
      <c r="K29" s="10"/>
      <c r="L29" s="10"/>
      <c r="M29" s="14">
        <v>0.5</v>
      </c>
      <c r="N29" s="9"/>
      <c r="O29" s="14">
        <v>0</v>
      </c>
      <c r="P29" s="9"/>
      <c r="Q29" s="9"/>
      <c r="R29" s="173"/>
    </row>
    <row r="30" spans="1:18">
      <c r="A30" s="10"/>
      <c r="B30" s="9"/>
      <c r="C30" s="10"/>
      <c r="D30" s="13">
        <f>IF(C29&lt;C31,C31-C29,C31-C29+100)</f>
        <v>20</v>
      </c>
      <c r="E30" s="9"/>
      <c r="F30" s="24">
        <f t="shared" ref="F30" si="41">(E29+E31)/2</f>
        <v>6</v>
      </c>
      <c r="G30" s="24">
        <f>F30*D30</f>
        <v>120</v>
      </c>
      <c r="H30" s="25">
        <f>F30*D30</f>
        <v>120</v>
      </c>
      <c r="I30" s="24">
        <f>F30*D30</f>
        <v>120</v>
      </c>
      <c r="J30" s="24">
        <f>F30*D30</f>
        <v>120</v>
      </c>
      <c r="K30" s="25">
        <f>+F30*D30</f>
        <v>120</v>
      </c>
      <c r="L30" s="25">
        <f>F30*D30</f>
        <v>120</v>
      </c>
      <c r="M30" s="15">
        <f t="shared" ref="M30" si="42">+M29</f>
        <v>0.5</v>
      </c>
      <c r="N30" s="9">
        <f>+M30*D30</f>
        <v>10</v>
      </c>
      <c r="O30" s="15">
        <v>0</v>
      </c>
      <c r="P30" s="9">
        <f t="shared" ref="P30" si="43">O30*D30</f>
        <v>0</v>
      </c>
      <c r="Q30" s="9">
        <f t="shared" ref="Q30" si="44">P30+N30</f>
        <v>10</v>
      </c>
      <c r="R30" s="173"/>
    </row>
    <row r="31" spans="1:18">
      <c r="A31" s="10">
        <v>13</v>
      </c>
      <c r="B31" s="9">
        <v>2</v>
      </c>
      <c r="C31" s="10">
        <v>40</v>
      </c>
      <c r="D31" s="9"/>
      <c r="E31" s="9">
        <v>6</v>
      </c>
      <c r="F31" s="24"/>
      <c r="G31" s="9"/>
      <c r="H31" s="10"/>
      <c r="I31" s="9"/>
      <c r="J31" s="9"/>
      <c r="K31" s="10"/>
      <c r="L31" s="10"/>
      <c r="M31" s="14">
        <v>0.5</v>
      </c>
      <c r="N31" s="9"/>
      <c r="O31" s="14">
        <v>0</v>
      </c>
      <c r="P31" s="9"/>
      <c r="Q31" s="9"/>
      <c r="R31" s="173"/>
    </row>
    <row r="32" spans="1:18">
      <c r="A32" s="10"/>
      <c r="B32" s="9"/>
      <c r="C32" s="10"/>
      <c r="D32" s="13">
        <f t="shared" ref="D32" si="45">IF(C31&lt;C33,C33-C31,C33-C31+100)</f>
        <v>20</v>
      </c>
      <c r="E32" s="9"/>
      <c r="F32" s="24">
        <f t="shared" ref="F32" si="46">(E31+E33)/2</f>
        <v>6</v>
      </c>
      <c r="G32" s="24">
        <f>F32*D32</f>
        <v>120</v>
      </c>
      <c r="H32" s="25">
        <f>F32*D32</f>
        <v>120</v>
      </c>
      <c r="I32" s="24">
        <f>F32*D32</f>
        <v>120</v>
      </c>
      <c r="J32" s="24">
        <f>F32*D32</f>
        <v>120</v>
      </c>
      <c r="K32" s="25">
        <f t="shared" ref="K32" si="47">+F32*D32</f>
        <v>120</v>
      </c>
      <c r="L32" s="25">
        <f>F32*D32</f>
        <v>120</v>
      </c>
      <c r="M32" s="15">
        <v>0.5</v>
      </c>
      <c r="N32" s="9">
        <f>+M32*D32</f>
        <v>10</v>
      </c>
      <c r="O32" s="15">
        <v>0</v>
      </c>
      <c r="P32" s="9">
        <f t="shared" ref="P32" si="48">O32*D32</f>
        <v>0</v>
      </c>
      <c r="Q32" s="9">
        <f t="shared" ref="Q32" si="49">P32+N32</f>
        <v>10</v>
      </c>
      <c r="R32" s="173"/>
    </row>
    <row r="33" spans="1:18">
      <c r="A33" s="10">
        <v>14</v>
      </c>
      <c r="B33" s="9">
        <v>2</v>
      </c>
      <c r="C33" s="10">
        <v>60</v>
      </c>
      <c r="D33" s="9"/>
      <c r="E33" s="9">
        <v>6</v>
      </c>
      <c r="F33" s="24"/>
      <c r="G33" s="9"/>
      <c r="H33" s="10"/>
      <c r="I33" s="9"/>
      <c r="J33" s="9"/>
      <c r="K33" s="10"/>
      <c r="L33" s="10"/>
      <c r="M33" s="14">
        <v>0.5</v>
      </c>
      <c r="N33" s="9"/>
      <c r="O33" s="14">
        <v>0</v>
      </c>
      <c r="P33" s="9"/>
      <c r="Q33" s="9"/>
      <c r="R33" s="173"/>
    </row>
    <row r="34" spans="1:18">
      <c r="A34" s="10"/>
      <c r="B34" s="9"/>
      <c r="C34" s="10"/>
      <c r="D34" s="13">
        <f t="shared" ref="D34" si="50">IF(C33&lt;C35,C35-C33,C35-C33+100)</f>
        <v>20</v>
      </c>
      <c r="E34" s="9"/>
      <c r="F34" s="24">
        <f t="shared" ref="F34" si="51">(E33+E35)/2</f>
        <v>6</v>
      </c>
      <c r="G34" s="24">
        <f>F34*D34</f>
        <v>120</v>
      </c>
      <c r="H34" s="25">
        <f>F34*D34</f>
        <v>120</v>
      </c>
      <c r="I34" s="24">
        <f>F34*D34</f>
        <v>120</v>
      </c>
      <c r="J34" s="24">
        <f>F34*D34</f>
        <v>120</v>
      </c>
      <c r="K34" s="25">
        <f t="shared" ref="K34" si="52">+F34*D34</f>
        <v>120</v>
      </c>
      <c r="L34" s="25">
        <f>F34*D34</f>
        <v>120</v>
      </c>
      <c r="M34" s="15">
        <v>0.5</v>
      </c>
      <c r="N34" s="9">
        <f>+M34*D34</f>
        <v>10</v>
      </c>
      <c r="O34" s="15">
        <v>0</v>
      </c>
      <c r="P34" s="9">
        <f t="shared" ref="P34" si="53">O34*D34</f>
        <v>0</v>
      </c>
      <c r="Q34" s="9">
        <f t="shared" ref="Q34" si="54">P34+N34</f>
        <v>10</v>
      </c>
      <c r="R34" s="173"/>
    </row>
    <row r="35" spans="1:18">
      <c r="A35" s="10">
        <v>15</v>
      </c>
      <c r="B35" s="9">
        <v>2</v>
      </c>
      <c r="C35" s="12">
        <v>80</v>
      </c>
      <c r="D35" s="9"/>
      <c r="E35" s="9">
        <v>6</v>
      </c>
      <c r="F35" s="24"/>
      <c r="G35" s="9"/>
      <c r="H35" s="10"/>
      <c r="I35" s="9"/>
      <c r="J35" s="9"/>
      <c r="K35" s="10"/>
      <c r="L35" s="10"/>
      <c r="M35" s="14">
        <v>0.5</v>
      </c>
      <c r="N35" s="9"/>
      <c r="O35" s="14">
        <v>0</v>
      </c>
      <c r="P35" s="9"/>
      <c r="Q35" s="9"/>
      <c r="R35" s="173"/>
    </row>
    <row r="36" spans="1:18">
      <c r="A36" s="10"/>
      <c r="B36" s="9"/>
      <c r="C36" s="12"/>
      <c r="D36" s="13">
        <f t="shared" ref="D36" si="55">IF(C35&lt;C37,C37-C35,C37-C35+100)</f>
        <v>20</v>
      </c>
      <c r="E36" s="9"/>
      <c r="F36" s="24">
        <f t="shared" ref="F36" si="56">(E35+E37)/2</f>
        <v>6</v>
      </c>
      <c r="G36" s="24">
        <f>F36*D36</f>
        <v>120</v>
      </c>
      <c r="H36" s="25">
        <f>F36*D36</f>
        <v>120</v>
      </c>
      <c r="I36" s="24">
        <f>F36*D36</f>
        <v>120</v>
      </c>
      <c r="J36" s="24">
        <f>F36*D36</f>
        <v>120</v>
      </c>
      <c r="K36" s="25">
        <f t="shared" ref="K36" si="57">+F36*D36</f>
        <v>120</v>
      </c>
      <c r="L36" s="25">
        <f>F36*D36</f>
        <v>120</v>
      </c>
      <c r="M36" s="15">
        <f>+M35</f>
        <v>0.5</v>
      </c>
      <c r="N36" s="9">
        <f>+M36*D36</f>
        <v>10</v>
      </c>
      <c r="O36" s="15">
        <f>+O35</f>
        <v>0</v>
      </c>
      <c r="P36" s="9">
        <f t="shared" ref="P36" si="58">O36*D36</f>
        <v>0</v>
      </c>
      <c r="Q36" s="9">
        <f t="shared" ref="Q36" si="59">P36+N36</f>
        <v>10</v>
      </c>
      <c r="R36" s="173"/>
    </row>
    <row r="37" spans="1:18">
      <c r="A37" s="10">
        <v>16</v>
      </c>
      <c r="B37" s="9">
        <v>3</v>
      </c>
      <c r="C37" s="10">
        <v>0</v>
      </c>
      <c r="D37" s="9"/>
      <c r="E37" s="9">
        <v>6</v>
      </c>
      <c r="F37" s="24"/>
      <c r="G37" s="9"/>
      <c r="H37" s="10"/>
      <c r="I37" s="9"/>
      <c r="J37" s="9"/>
      <c r="K37" s="10"/>
      <c r="L37" s="10"/>
      <c r="M37" s="14">
        <v>0.5</v>
      </c>
      <c r="N37" s="9"/>
      <c r="O37" s="14">
        <v>0</v>
      </c>
      <c r="P37" s="9"/>
      <c r="Q37" s="9"/>
      <c r="R37" s="173"/>
    </row>
    <row r="38" spans="1:18">
      <c r="A38" s="10"/>
      <c r="B38" s="9"/>
      <c r="C38" s="10"/>
      <c r="D38" s="13">
        <f>IF(C37&lt;C39,C39-C37,C39-C37+100)</f>
        <v>15.64</v>
      </c>
      <c r="E38" s="9"/>
      <c r="F38" s="24">
        <f t="shared" ref="F38" si="60">(E37+E39)/2</f>
        <v>6</v>
      </c>
      <c r="G38" s="24">
        <f>F38*D38</f>
        <v>93.84</v>
      </c>
      <c r="H38" s="25">
        <f>F38*D38</f>
        <v>93.84</v>
      </c>
      <c r="I38" s="24">
        <f>F38*D38</f>
        <v>93.84</v>
      </c>
      <c r="J38" s="24">
        <f>F38*D38</f>
        <v>93.84</v>
      </c>
      <c r="K38" s="25">
        <f>+F38*D38</f>
        <v>93.84</v>
      </c>
      <c r="L38" s="25">
        <f>F38*D38</f>
        <v>93.84</v>
      </c>
      <c r="M38" s="15">
        <v>0.5</v>
      </c>
      <c r="N38" s="9">
        <f>+M38*D38</f>
        <v>7.82</v>
      </c>
      <c r="O38" s="15">
        <v>0</v>
      </c>
      <c r="P38" s="9">
        <f t="shared" ref="P38" si="61">O38*D38</f>
        <v>0</v>
      </c>
      <c r="Q38" s="9">
        <f t="shared" ref="Q38" si="62">P38+N38</f>
        <v>7.82</v>
      </c>
      <c r="R38" s="173"/>
    </row>
    <row r="39" spans="1:18" ht="15.6" thickBot="1">
      <c r="A39" s="10">
        <v>17</v>
      </c>
      <c r="B39" s="9">
        <v>3</v>
      </c>
      <c r="C39" s="10">
        <v>15.64</v>
      </c>
      <c r="D39" s="9"/>
      <c r="E39" s="9">
        <v>6</v>
      </c>
      <c r="F39" s="24"/>
      <c r="G39" s="9"/>
      <c r="H39" s="10"/>
      <c r="I39" s="9"/>
      <c r="J39" s="9"/>
      <c r="K39" s="10"/>
      <c r="L39" s="10"/>
      <c r="M39" s="14">
        <v>0.5</v>
      </c>
      <c r="N39" s="9"/>
      <c r="O39" s="14">
        <v>0</v>
      </c>
      <c r="P39" s="9"/>
      <c r="Q39" s="9"/>
      <c r="R39" s="173"/>
    </row>
    <row r="40" spans="1:18" ht="15.6" thickBot="1">
      <c r="A40" s="271" t="s">
        <v>3</v>
      </c>
      <c r="B40" s="272"/>
      <c r="C40" s="273"/>
      <c r="D40" s="26">
        <f>SUM(D7:D39)</f>
        <v>315.64</v>
      </c>
      <c r="E40" s="8"/>
      <c r="F40" s="8"/>
      <c r="G40" s="26">
        <f t="shared" ref="G40:L40" si="63">SUM(G7:G39)</f>
        <v>1893.84</v>
      </c>
      <c r="H40" s="26">
        <f t="shared" si="63"/>
        <v>1893.84</v>
      </c>
      <c r="I40" s="26">
        <f t="shared" si="63"/>
        <v>1893.84</v>
      </c>
      <c r="J40" s="26">
        <f t="shared" si="63"/>
        <v>1893.84</v>
      </c>
      <c r="K40" s="26">
        <f t="shared" si="63"/>
        <v>1893.84</v>
      </c>
      <c r="L40" s="26">
        <f t="shared" si="63"/>
        <v>1893.84</v>
      </c>
      <c r="M40" s="26"/>
      <c r="N40" s="26"/>
      <c r="O40" s="26"/>
      <c r="P40" s="26"/>
      <c r="Q40" s="26">
        <f>SUM(Q7:Q39)</f>
        <v>157.82</v>
      </c>
      <c r="R40" s="26">
        <f>SUM(R7:R13)</f>
        <v>0</v>
      </c>
    </row>
    <row r="41" spans="1:18">
      <c r="M41" s="14"/>
    </row>
    <row r="42" spans="1:18"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</row>
    <row r="43" spans="1:18"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</row>
    <row r="45" spans="1:18">
      <c r="E45" s="1" t="s">
        <v>136</v>
      </c>
      <c r="H45" s="1" t="s">
        <v>137</v>
      </c>
    </row>
    <row r="69" spans="1:18">
      <c r="A69" s="279" t="s">
        <v>1</v>
      </c>
      <c r="B69" s="279"/>
      <c r="C69" s="279"/>
      <c r="D69" s="279"/>
      <c r="E69" s="279"/>
      <c r="F69" s="279"/>
      <c r="G69" s="279"/>
      <c r="H69" s="279"/>
      <c r="I69" s="279"/>
      <c r="J69" s="279"/>
      <c r="K69" s="279"/>
      <c r="L69" s="279"/>
      <c r="M69" s="279"/>
      <c r="N69" s="279"/>
      <c r="O69" s="279"/>
      <c r="P69" s="279"/>
      <c r="Q69" s="279"/>
      <c r="R69" s="279"/>
    </row>
    <row r="70" spans="1:18" ht="15.6" thickBot="1">
      <c r="A70" s="280" t="s">
        <v>228</v>
      </c>
      <c r="B70" s="281"/>
      <c r="C70" s="281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281"/>
      <c r="Q70" s="281"/>
      <c r="R70" s="281"/>
    </row>
    <row r="71" spans="1:18" ht="15.6" thickBot="1">
      <c r="A71" s="282" t="s">
        <v>2</v>
      </c>
      <c r="B71" s="282" t="s">
        <v>6</v>
      </c>
      <c r="C71" s="285"/>
      <c r="D71" s="276" t="s">
        <v>7</v>
      </c>
      <c r="E71" s="278"/>
      <c r="F71" s="278"/>
      <c r="G71" s="277"/>
      <c r="H71" s="287" t="s">
        <v>8</v>
      </c>
      <c r="I71" s="287"/>
      <c r="J71" s="287"/>
      <c r="K71" s="287"/>
      <c r="L71" s="287"/>
      <c r="M71" s="276" t="s">
        <v>18</v>
      </c>
      <c r="N71" s="278"/>
      <c r="O71" s="278"/>
      <c r="P71" s="278"/>
      <c r="Q71" s="277"/>
      <c r="R71" s="288" t="s">
        <v>0</v>
      </c>
    </row>
    <row r="72" spans="1:18" ht="15.6" thickBot="1">
      <c r="A72" s="283"/>
      <c r="B72" s="283"/>
      <c r="C72" s="286"/>
      <c r="D72" s="291" t="s">
        <v>5</v>
      </c>
      <c r="E72" s="293" t="s">
        <v>111</v>
      </c>
      <c r="F72" s="293" t="s">
        <v>32</v>
      </c>
      <c r="G72" s="293" t="s">
        <v>4</v>
      </c>
      <c r="H72" s="274" t="s">
        <v>245</v>
      </c>
      <c r="I72" s="274" t="s">
        <v>33</v>
      </c>
      <c r="J72" s="274" t="s">
        <v>244</v>
      </c>
      <c r="K72" s="274" t="s">
        <v>132</v>
      </c>
      <c r="L72" s="274" t="s">
        <v>133</v>
      </c>
      <c r="M72" s="276" t="s">
        <v>197</v>
      </c>
      <c r="N72" s="277"/>
      <c r="O72" s="276" t="s">
        <v>10</v>
      </c>
      <c r="P72" s="278"/>
      <c r="Q72" s="293" t="s">
        <v>114</v>
      </c>
      <c r="R72" s="289"/>
    </row>
    <row r="73" spans="1:18" ht="106.2" thickBot="1">
      <c r="A73" s="284"/>
      <c r="B73" s="7" t="s">
        <v>11</v>
      </c>
      <c r="C73" s="11" t="s">
        <v>12</v>
      </c>
      <c r="D73" s="292"/>
      <c r="E73" s="292"/>
      <c r="F73" s="292"/>
      <c r="G73" s="292"/>
      <c r="H73" s="275"/>
      <c r="I73" s="275"/>
      <c r="J73" s="275"/>
      <c r="K73" s="275"/>
      <c r="L73" s="275"/>
      <c r="M73" s="4" t="s">
        <v>112</v>
      </c>
      <c r="N73" s="5" t="s">
        <v>9</v>
      </c>
      <c r="O73" s="4" t="s">
        <v>113</v>
      </c>
      <c r="P73" s="5" t="s">
        <v>9</v>
      </c>
      <c r="Q73" s="292"/>
      <c r="R73" s="290"/>
    </row>
    <row r="74" spans="1:18" ht="15.6" thickBot="1">
      <c r="A74" s="2">
        <v>1</v>
      </c>
      <c r="B74" s="6">
        <v>2</v>
      </c>
      <c r="C74" s="3">
        <v>3</v>
      </c>
      <c r="D74" s="2">
        <v>4</v>
      </c>
      <c r="E74" s="3">
        <v>6</v>
      </c>
      <c r="F74" s="2">
        <v>7</v>
      </c>
      <c r="G74" s="6">
        <v>8</v>
      </c>
      <c r="H74" s="3">
        <v>9</v>
      </c>
      <c r="I74" s="2">
        <v>10</v>
      </c>
      <c r="J74" s="6">
        <v>11</v>
      </c>
      <c r="K74" s="3">
        <v>12</v>
      </c>
      <c r="L74" s="3">
        <v>12</v>
      </c>
      <c r="M74" s="2">
        <v>13</v>
      </c>
      <c r="N74" s="6">
        <v>14</v>
      </c>
      <c r="O74" s="3"/>
      <c r="P74" s="2">
        <v>16</v>
      </c>
      <c r="Q74" s="6">
        <v>17</v>
      </c>
      <c r="R74" s="3">
        <v>18</v>
      </c>
    </row>
    <row r="75" spans="1:18">
      <c r="A75" s="27">
        <v>1</v>
      </c>
      <c r="B75" s="9">
        <v>0</v>
      </c>
      <c r="C75" s="12">
        <v>0</v>
      </c>
      <c r="D75" s="9"/>
      <c r="E75" s="9">
        <v>6</v>
      </c>
      <c r="F75" s="24"/>
      <c r="G75" s="9"/>
      <c r="H75" s="10"/>
      <c r="I75" s="9"/>
      <c r="J75" s="9"/>
      <c r="K75" s="10"/>
      <c r="L75" s="10"/>
      <c r="M75" s="14">
        <v>0.5</v>
      </c>
      <c r="N75" s="9"/>
      <c r="O75" s="14">
        <v>0</v>
      </c>
      <c r="P75" s="9"/>
      <c r="Q75" s="9"/>
      <c r="R75" s="198"/>
    </row>
    <row r="76" spans="1:18">
      <c r="A76" s="10"/>
      <c r="B76" s="9"/>
      <c r="C76" s="12"/>
      <c r="D76" s="13">
        <f>IF(C75&lt;C77,C77-C75,C77-C75+100)</f>
        <v>20</v>
      </c>
      <c r="E76" s="9"/>
      <c r="F76" s="24">
        <f t="shared" ref="F76" si="64">(E75+E77)/2</f>
        <v>6</v>
      </c>
      <c r="G76" s="24">
        <f>F76*D76</f>
        <v>120</v>
      </c>
      <c r="H76" s="25">
        <f>F76*D76</f>
        <v>120</v>
      </c>
      <c r="I76" s="24">
        <f>F76*D76</f>
        <v>120</v>
      </c>
      <c r="J76" s="24">
        <f>F76*D76</f>
        <v>120</v>
      </c>
      <c r="K76" s="25">
        <f>+F76*D76</f>
        <v>120</v>
      </c>
      <c r="L76" s="25">
        <f>F76*D76</f>
        <v>120</v>
      </c>
      <c r="M76" s="15">
        <f>+M75</f>
        <v>0.5</v>
      </c>
      <c r="N76" s="9">
        <f>+M76*D76</f>
        <v>10</v>
      </c>
      <c r="O76" s="15">
        <v>0</v>
      </c>
      <c r="P76" s="9">
        <f>O76*D76</f>
        <v>0</v>
      </c>
      <c r="Q76" s="9">
        <f>P76+N76</f>
        <v>10</v>
      </c>
      <c r="R76" s="162"/>
    </row>
    <row r="77" spans="1:18">
      <c r="A77" s="10">
        <v>2</v>
      </c>
      <c r="B77" s="9">
        <v>0</v>
      </c>
      <c r="C77" s="10">
        <v>20</v>
      </c>
      <c r="D77" s="9"/>
      <c r="E77" s="9">
        <v>6</v>
      </c>
      <c r="F77" s="24"/>
      <c r="G77" s="9"/>
      <c r="H77" s="10"/>
      <c r="I77" s="9"/>
      <c r="J77" s="9"/>
      <c r="K77" s="10"/>
      <c r="L77" s="10"/>
      <c r="M77" s="14">
        <v>0.5</v>
      </c>
      <c r="N77" s="9"/>
      <c r="O77" s="14">
        <v>0</v>
      </c>
      <c r="P77" s="9"/>
      <c r="Q77" s="9"/>
      <c r="R77" s="162"/>
    </row>
    <row r="78" spans="1:18">
      <c r="A78" s="10"/>
      <c r="B78" s="9"/>
      <c r="C78" s="10"/>
      <c r="D78" s="13">
        <f t="shared" ref="D78" si="65">IF(C77&lt;C79,C79-C77,C79-C77+100)</f>
        <v>20</v>
      </c>
      <c r="E78" s="9"/>
      <c r="F78" s="24">
        <f t="shared" ref="F78" si="66">(E77+E79)/2</f>
        <v>6</v>
      </c>
      <c r="G78" s="24">
        <f>F78*D78</f>
        <v>120</v>
      </c>
      <c r="H78" s="25">
        <f>F78*D78</f>
        <v>120</v>
      </c>
      <c r="I78" s="24">
        <f>F78*D78</f>
        <v>120</v>
      </c>
      <c r="J78" s="24">
        <f>F78*D78</f>
        <v>120</v>
      </c>
      <c r="K78" s="25">
        <f t="shared" ref="K78" si="67">+F78*D78</f>
        <v>120</v>
      </c>
      <c r="L78" s="25">
        <f>F78*D78</f>
        <v>120</v>
      </c>
      <c r="M78" s="15">
        <v>0.5</v>
      </c>
      <c r="N78" s="9">
        <f>+M78*D78</f>
        <v>10</v>
      </c>
      <c r="O78" s="15">
        <v>0</v>
      </c>
      <c r="P78" s="9">
        <f>O78*D78</f>
        <v>0</v>
      </c>
      <c r="Q78" s="9">
        <f>P78+N78</f>
        <v>10</v>
      </c>
      <c r="R78" s="162"/>
    </row>
    <row r="79" spans="1:18">
      <c r="A79" s="10">
        <v>3</v>
      </c>
      <c r="B79" s="9">
        <v>0</v>
      </c>
      <c r="C79" s="10">
        <v>40</v>
      </c>
      <c r="D79" s="9"/>
      <c r="E79" s="9">
        <v>6</v>
      </c>
      <c r="F79" s="24"/>
      <c r="G79" s="9"/>
      <c r="H79" s="10"/>
      <c r="I79" s="9"/>
      <c r="J79" s="9"/>
      <c r="K79" s="10"/>
      <c r="L79" s="10"/>
      <c r="M79" s="14">
        <v>0.5</v>
      </c>
      <c r="N79" s="9"/>
      <c r="O79" s="14">
        <v>0</v>
      </c>
      <c r="P79" s="9"/>
      <c r="Q79" s="9"/>
      <c r="R79" s="162"/>
    </row>
    <row r="80" spans="1:18">
      <c r="A80" s="10"/>
      <c r="B80" s="9"/>
      <c r="C80" s="10"/>
      <c r="D80" s="13">
        <f t="shared" ref="D80" si="68">IF(C79&lt;C81,C81-C79,C81-C79+100)</f>
        <v>20</v>
      </c>
      <c r="E80" s="9"/>
      <c r="F80" s="24">
        <f t="shared" ref="F80" si="69">(E79+E81)/2</f>
        <v>6</v>
      </c>
      <c r="G80" s="24">
        <f>F80*D80</f>
        <v>120</v>
      </c>
      <c r="H80" s="25">
        <f>F80*D80</f>
        <v>120</v>
      </c>
      <c r="I80" s="24">
        <f>F80*D80</f>
        <v>120</v>
      </c>
      <c r="J80" s="24">
        <f>F80*D80</f>
        <v>120</v>
      </c>
      <c r="K80" s="25">
        <f t="shared" ref="K80" si="70">+F80*D80</f>
        <v>120</v>
      </c>
      <c r="L80" s="25">
        <f>F80*D80</f>
        <v>120</v>
      </c>
      <c r="M80" s="15">
        <f>+M79</f>
        <v>0.5</v>
      </c>
      <c r="N80" s="9">
        <f>+M80*D80</f>
        <v>10</v>
      </c>
      <c r="O80" s="15">
        <v>0</v>
      </c>
      <c r="P80" s="9">
        <f>O80*D80</f>
        <v>0</v>
      </c>
      <c r="Q80" s="9">
        <f>P80+N80</f>
        <v>10</v>
      </c>
      <c r="R80" s="162"/>
    </row>
    <row r="81" spans="1:18">
      <c r="A81" s="10">
        <v>4</v>
      </c>
      <c r="B81" s="9">
        <v>0</v>
      </c>
      <c r="C81" s="10">
        <v>60</v>
      </c>
      <c r="D81" s="9"/>
      <c r="E81" s="9">
        <v>6</v>
      </c>
      <c r="F81" s="24"/>
      <c r="G81" s="9"/>
      <c r="H81" s="10"/>
      <c r="I81" s="9"/>
      <c r="J81" s="9"/>
      <c r="K81" s="10"/>
      <c r="L81" s="10"/>
      <c r="M81" s="14">
        <v>0.5</v>
      </c>
      <c r="N81" s="9"/>
      <c r="O81" s="14">
        <v>0</v>
      </c>
      <c r="P81" s="9"/>
      <c r="Q81" s="9"/>
      <c r="R81" s="162"/>
    </row>
    <row r="82" spans="1:18">
      <c r="A82" s="10"/>
      <c r="B82" s="9"/>
      <c r="C82" s="12"/>
      <c r="D82" s="13">
        <f>IF(C81&lt;C83,C83-C81,C83-C81+100)</f>
        <v>20</v>
      </c>
      <c r="E82" s="9"/>
      <c r="F82" s="24">
        <f t="shared" ref="F82" si="71">(E81+E83)/2</f>
        <v>6</v>
      </c>
      <c r="G82" s="24">
        <f>F82*D82</f>
        <v>120</v>
      </c>
      <c r="H82" s="25">
        <f>F82*D82</f>
        <v>120</v>
      </c>
      <c r="I82" s="24">
        <f>F82*D82</f>
        <v>120</v>
      </c>
      <c r="J82" s="24">
        <f>F82*D82</f>
        <v>120</v>
      </c>
      <c r="K82" s="25">
        <f>+F82*D82</f>
        <v>120</v>
      </c>
      <c r="L82" s="25">
        <f>F82*D82</f>
        <v>120</v>
      </c>
      <c r="M82" s="15">
        <v>0.5</v>
      </c>
      <c r="N82" s="9">
        <f>+M82*D82</f>
        <v>10</v>
      </c>
      <c r="O82" s="15">
        <v>0</v>
      </c>
      <c r="P82" s="9">
        <f t="shared" ref="P82" si="72">O82*D82</f>
        <v>0</v>
      </c>
      <c r="Q82" s="9">
        <f t="shared" ref="Q82" si="73">P82+N82</f>
        <v>10</v>
      </c>
      <c r="R82" s="173"/>
    </row>
    <row r="83" spans="1:18">
      <c r="A83" s="10">
        <v>5</v>
      </c>
      <c r="B83" s="9">
        <v>0</v>
      </c>
      <c r="C83" s="10">
        <v>80</v>
      </c>
      <c r="D83" s="9"/>
      <c r="E83" s="9">
        <v>6</v>
      </c>
      <c r="F83" s="24"/>
      <c r="G83" s="9"/>
      <c r="H83" s="10"/>
      <c r="I83" s="9"/>
      <c r="J83" s="9"/>
      <c r="K83" s="10"/>
      <c r="L83" s="10"/>
      <c r="M83" s="14">
        <v>0.5</v>
      </c>
      <c r="N83" s="9"/>
      <c r="O83" s="14">
        <v>0</v>
      </c>
      <c r="P83" s="9"/>
      <c r="Q83" s="9"/>
      <c r="R83" s="173"/>
    </row>
    <row r="84" spans="1:18">
      <c r="A84" s="10"/>
      <c r="B84" s="9"/>
      <c r="C84" s="10"/>
      <c r="D84" s="13">
        <f t="shared" ref="D84" si="74">IF(C83&lt;C85,C85-C83,C85-C83+100)</f>
        <v>20</v>
      </c>
      <c r="E84" s="9"/>
      <c r="F84" s="24">
        <f t="shared" ref="F84" si="75">(E83+E85)/2</f>
        <v>6</v>
      </c>
      <c r="G84" s="24">
        <f>F84*D84</f>
        <v>120</v>
      </c>
      <c r="H84" s="25">
        <f>F84*D84</f>
        <v>120</v>
      </c>
      <c r="I84" s="24">
        <f>F84*D84</f>
        <v>120</v>
      </c>
      <c r="J84" s="24">
        <f>F84*D84</f>
        <v>120</v>
      </c>
      <c r="K84" s="25">
        <f t="shared" ref="K84" si="76">+F84*D84</f>
        <v>120</v>
      </c>
      <c r="L84" s="25">
        <f>F84*D84</f>
        <v>120</v>
      </c>
      <c r="M84" s="15">
        <f>+M83</f>
        <v>0.5</v>
      </c>
      <c r="N84" s="9">
        <f>+M84*D84</f>
        <v>10</v>
      </c>
      <c r="O84" s="15">
        <v>0</v>
      </c>
      <c r="P84" s="9">
        <f t="shared" ref="P84" si="77">O84*D84</f>
        <v>0</v>
      </c>
      <c r="Q84" s="9">
        <f t="shared" ref="Q84" si="78">P84+N84</f>
        <v>10</v>
      </c>
      <c r="R84" s="173"/>
    </row>
    <row r="85" spans="1:18">
      <c r="A85" s="10">
        <v>6</v>
      </c>
      <c r="B85" s="9">
        <v>1</v>
      </c>
      <c r="C85" s="12">
        <v>0</v>
      </c>
      <c r="D85" s="9"/>
      <c r="E85" s="9">
        <v>6</v>
      </c>
      <c r="F85" s="24"/>
      <c r="G85" s="9"/>
      <c r="H85" s="10"/>
      <c r="I85" s="9"/>
      <c r="J85" s="9"/>
      <c r="K85" s="10"/>
      <c r="L85" s="10"/>
      <c r="M85" s="14">
        <v>0.5</v>
      </c>
      <c r="N85" s="9"/>
      <c r="O85" s="14">
        <v>0</v>
      </c>
      <c r="P85" s="9"/>
      <c r="Q85" s="9"/>
      <c r="R85" s="173"/>
    </row>
    <row r="86" spans="1:18">
      <c r="A86" s="10"/>
      <c r="B86" s="9"/>
      <c r="C86" s="12"/>
      <c r="D86" s="13">
        <f t="shared" ref="D86" si="79">IF(C85&lt;C87,C87-C85,C87-C85+100)</f>
        <v>20</v>
      </c>
      <c r="E86" s="9"/>
      <c r="F86" s="24">
        <f t="shared" ref="F86" si="80">(E85+E87)/2</f>
        <v>6</v>
      </c>
      <c r="G86" s="24">
        <f>F86*D86</f>
        <v>120</v>
      </c>
      <c r="H86" s="25">
        <f>F86*D86</f>
        <v>120</v>
      </c>
      <c r="I86" s="24">
        <f>F86*D86</f>
        <v>120</v>
      </c>
      <c r="J86" s="24">
        <f>F86*D86</f>
        <v>120</v>
      </c>
      <c r="K86" s="25">
        <f t="shared" ref="K86" si="81">+F86*D86</f>
        <v>120</v>
      </c>
      <c r="L86" s="25">
        <f>F86*D86</f>
        <v>120</v>
      </c>
      <c r="M86" s="15">
        <v>0.5</v>
      </c>
      <c r="N86" s="9">
        <f>+M86*D86</f>
        <v>10</v>
      </c>
      <c r="O86" s="15">
        <v>0</v>
      </c>
      <c r="P86" s="9">
        <f t="shared" ref="P86" si="82">O86*D86</f>
        <v>0</v>
      </c>
      <c r="Q86" s="9">
        <f t="shared" ref="Q86" si="83">P86+N86</f>
        <v>10</v>
      </c>
      <c r="R86" s="173"/>
    </row>
    <row r="87" spans="1:18">
      <c r="A87" s="10">
        <v>7</v>
      </c>
      <c r="B87" s="9">
        <v>1</v>
      </c>
      <c r="C87" s="10">
        <v>20</v>
      </c>
      <c r="D87" s="9"/>
      <c r="E87" s="9">
        <v>6</v>
      </c>
      <c r="F87" s="24"/>
      <c r="G87" s="9"/>
      <c r="H87" s="10"/>
      <c r="I87" s="9"/>
      <c r="J87" s="9"/>
      <c r="K87" s="10"/>
      <c r="L87" s="10"/>
      <c r="M87" s="14">
        <v>0.5</v>
      </c>
      <c r="N87" s="9"/>
      <c r="O87" s="14">
        <v>0</v>
      </c>
      <c r="P87" s="9"/>
      <c r="Q87" s="9"/>
      <c r="R87" s="173"/>
    </row>
    <row r="88" spans="1:18">
      <c r="A88" s="10"/>
      <c r="B88" s="9"/>
      <c r="C88" s="10"/>
      <c r="D88" s="13">
        <f>IF(C87&lt;C89,C89-C87,C89-C87+100)</f>
        <v>17.5</v>
      </c>
      <c r="E88" s="9"/>
      <c r="F88" s="24">
        <f t="shared" ref="F88" si="84">(E87+E89)/2</f>
        <v>6</v>
      </c>
      <c r="G88" s="24">
        <f>F88*D88</f>
        <v>105</v>
      </c>
      <c r="H88" s="25">
        <f>F88*D88</f>
        <v>105</v>
      </c>
      <c r="I88" s="24">
        <f>F88*D88</f>
        <v>105</v>
      </c>
      <c r="J88" s="24">
        <f>F88*D88</f>
        <v>105</v>
      </c>
      <c r="K88" s="25">
        <f>+F88*D88</f>
        <v>105</v>
      </c>
      <c r="L88" s="25">
        <f>F88*D88</f>
        <v>105</v>
      </c>
      <c r="M88" s="15">
        <f>+M87</f>
        <v>0.5</v>
      </c>
      <c r="N88" s="9">
        <f>+M88*D88</f>
        <v>8.75</v>
      </c>
      <c r="O88" s="15">
        <v>0</v>
      </c>
      <c r="P88" s="9">
        <f t="shared" ref="P88" si="85">O88*D88</f>
        <v>0</v>
      </c>
      <c r="Q88" s="9">
        <f t="shared" ref="Q88" si="86">P88+N88</f>
        <v>8.75</v>
      </c>
      <c r="R88" s="173"/>
    </row>
    <row r="89" spans="1:18" ht="15.6" thickBot="1">
      <c r="A89" s="10">
        <v>8</v>
      </c>
      <c r="B89" s="9">
        <v>1</v>
      </c>
      <c r="C89" s="10">
        <v>37.5</v>
      </c>
      <c r="D89" s="9"/>
      <c r="E89" s="9">
        <v>6</v>
      </c>
      <c r="F89" s="24"/>
      <c r="G89" s="9"/>
      <c r="H89" s="10"/>
      <c r="I89" s="9"/>
      <c r="J89" s="9"/>
      <c r="K89" s="10"/>
      <c r="L89" s="10"/>
      <c r="M89" s="14">
        <v>0.5</v>
      </c>
      <c r="N89" s="9"/>
      <c r="O89" s="14">
        <v>0</v>
      </c>
      <c r="P89" s="9"/>
      <c r="Q89" s="9"/>
      <c r="R89" s="173"/>
    </row>
    <row r="90" spans="1:18" ht="15.6" thickBot="1">
      <c r="A90" s="271" t="s">
        <v>3</v>
      </c>
      <c r="B90" s="272"/>
      <c r="C90" s="273"/>
      <c r="D90" s="26">
        <f>SUM(D75:D89)</f>
        <v>137.5</v>
      </c>
      <c r="E90" s="8"/>
      <c r="F90" s="8"/>
      <c r="G90" s="26">
        <f t="shared" ref="G90:L90" si="87">SUM(G75:G89)</f>
        <v>825</v>
      </c>
      <c r="H90" s="26">
        <f t="shared" si="87"/>
        <v>825</v>
      </c>
      <c r="I90" s="26">
        <f t="shared" si="87"/>
        <v>825</v>
      </c>
      <c r="J90" s="26">
        <f t="shared" si="87"/>
        <v>825</v>
      </c>
      <c r="K90" s="26">
        <f t="shared" si="87"/>
        <v>825</v>
      </c>
      <c r="L90" s="26">
        <f t="shared" si="87"/>
        <v>825</v>
      </c>
      <c r="M90" s="26"/>
      <c r="N90" s="26"/>
      <c r="O90" s="26"/>
      <c r="P90" s="26"/>
      <c r="Q90" s="26">
        <f>SUM(Q75:Q89)</f>
        <v>68.75</v>
      </c>
      <c r="R90" s="26">
        <f>SUM(R75:R81)</f>
        <v>0</v>
      </c>
    </row>
    <row r="91" spans="1:18">
      <c r="M91" s="14"/>
    </row>
    <row r="92" spans="1:18">
      <c r="C92" s="174"/>
      <c r="D92" s="174"/>
      <c r="E92" s="174"/>
      <c r="F92" s="174"/>
      <c r="G92" s="174"/>
      <c r="H92" s="174"/>
      <c r="I92" s="174"/>
      <c r="J92" s="174"/>
      <c r="K92" s="174"/>
      <c r="L92" s="174"/>
      <c r="M92" s="174"/>
      <c r="N92" s="174"/>
      <c r="O92" s="174"/>
    </row>
    <row r="93" spans="1:18">
      <c r="C93" s="164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</row>
    <row r="95" spans="1:18">
      <c r="E95" s="1" t="s">
        <v>136</v>
      </c>
      <c r="H95" s="1" t="s">
        <v>137</v>
      </c>
    </row>
    <row r="99" spans="1:18">
      <c r="A99" s="279" t="s">
        <v>1</v>
      </c>
      <c r="B99" s="279"/>
      <c r="C99" s="279"/>
      <c r="D99" s="279"/>
      <c r="E99" s="279"/>
      <c r="F99" s="279"/>
      <c r="G99" s="279"/>
      <c r="H99" s="279"/>
      <c r="I99" s="279"/>
      <c r="J99" s="279"/>
      <c r="K99" s="279"/>
      <c r="L99" s="279"/>
      <c r="M99" s="279"/>
      <c r="N99" s="279"/>
      <c r="O99" s="279"/>
      <c r="P99" s="279"/>
      <c r="Q99" s="279"/>
      <c r="R99" s="279"/>
    </row>
    <row r="100" spans="1:18" ht="15.6" thickBot="1">
      <c r="A100" s="280" t="s">
        <v>229</v>
      </c>
      <c r="B100" s="281"/>
      <c r="C100" s="281"/>
      <c r="D100" s="281"/>
      <c r="E100" s="281"/>
      <c r="F100" s="281"/>
      <c r="G100" s="281"/>
      <c r="H100" s="281"/>
      <c r="I100" s="281"/>
      <c r="J100" s="281"/>
      <c r="K100" s="281"/>
      <c r="L100" s="281"/>
      <c r="M100" s="281"/>
      <c r="N100" s="281"/>
      <c r="O100" s="281"/>
      <c r="P100" s="281"/>
      <c r="Q100" s="281"/>
      <c r="R100" s="281"/>
    </row>
    <row r="101" spans="1:18" ht="15.6" thickBot="1">
      <c r="A101" s="282" t="s">
        <v>2</v>
      </c>
      <c r="B101" s="282" t="s">
        <v>6</v>
      </c>
      <c r="C101" s="285"/>
      <c r="D101" s="276" t="s">
        <v>7</v>
      </c>
      <c r="E101" s="278"/>
      <c r="F101" s="278"/>
      <c r="G101" s="277"/>
      <c r="H101" s="287" t="s">
        <v>8</v>
      </c>
      <c r="I101" s="287"/>
      <c r="J101" s="287"/>
      <c r="K101" s="287"/>
      <c r="L101" s="287"/>
      <c r="M101" s="276" t="s">
        <v>18</v>
      </c>
      <c r="N101" s="278"/>
      <c r="O101" s="278"/>
      <c r="P101" s="278"/>
      <c r="Q101" s="277"/>
      <c r="R101" s="288" t="s">
        <v>0</v>
      </c>
    </row>
    <row r="102" spans="1:18" ht="15.6" thickBot="1">
      <c r="A102" s="283"/>
      <c r="B102" s="283"/>
      <c r="C102" s="286"/>
      <c r="D102" s="291" t="s">
        <v>5</v>
      </c>
      <c r="E102" s="293" t="s">
        <v>111</v>
      </c>
      <c r="F102" s="293" t="s">
        <v>32</v>
      </c>
      <c r="G102" s="293" t="s">
        <v>4</v>
      </c>
      <c r="H102" s="274" t="s">
        <v>245</v>
      </c>
      <c r="I102" s="274" t="s">
        <v>33</v>
      </c>
      <c r="J102" s="274" t="s">
        <v>244</v>
      </c>
      <c r="K102" s="274" t="s">
        <v>132</v>
      </c>
      <c r="L102" s="274" t="s">
        <v>133</v>
      </c>
      <c r="M102" s="276" t="s">
        <v>197</v>
      </c>
      <c r="N102" s="277"/>
      <c r="O102" s="276" t="s">
        <v>10</v>
      </c>
      <c r="P102" s="278"/>
      <c r="Q102" s="293" t="s">
        <v>114</v>
      </c>
      <c r="R102" s="289"/>
    </row>
    <row r="103" spans="1:18" ht="106.2" thickBot="1">
      <c r="A103" s="284"/>
      <c r="B103" s="7" t="s">
        <v>11</v>
      </c>
      <c r="C103" s="11" t="s">
        <v>12</v>
      </c>
      <c r="D103" s="292"/>
      <c r="E103" s="292"/>
      <c r="F103" s="292"/>
      <c r="G103" s="292"/>
      <c r="H103" s="275"/>
      <c r="I103" s="275"/>
      <c r="J103" s="275"/>
      <c r="K103" s="275"/>
      <c r="L103" s="275"/>
      <c r="M103" s="4" t="s">
        <v>112</v>
      </c>
      <c r="N103" s="5" t="s">
        <v>9</v>
      </c>
      <c r="O103" s="4" t="s">
        <v>113</v>
      </c>
      <c r="P103" s="5" t="s">
        <v>9</v>
      </c>
      <c r="Q103" s="292"/>
      <c r="R103" s="290"/>
    </row>
    <row r="104" spans="1:18" ht="15.6" thickBot="1">
      <c r="A104" s="2">
        <v>1</v>
      </c>
      <c r="B104" s="6">
        <v>2</v>
      </c>
      <c r="C104" s="3">
        <v>3</v>
      </c>
      <c r="D104" s="2">
        <v>4</v>
      </c>
      <c r="E104" s="3">
        <v>6</v>
      </c>
      <c r="F104" s="2">
        <v>7</v>
      </c>
      <c r="G104" s="6">
        <v>8</v>
      </c>
      <c r="H104" s="3">
        <v>9</v>
      </c>
      <c r="I104" s="2">
        <v>10</v>
      </c>
      <c r="J104" s="6">
        <v>11</v>
      </c>
      <c r="K104" s="3">
        <v>12</v>
      </c>
      <c r="L104" s="3">
        <v>12</v>
      </c>
      <c r="M104" s="2">
        <v>13</v>
      </c>
      <c r="N104" s="6">
        <v>14</v>
      </c>
      <c r="O104" s="3"/>
      <c r="P104" s="2">
        <v>16</v>
      </c>
      <c r="Q104" s="6">
        <v>17</v>
      </c>
      <c r="R104" s="3">
        <v>18</v>
      </c>
    </row>
    <row r="105" spans="1:18">
      <c r="A105" s="27">
        <v>1</v>
      </c>
      <c r="B105" s="9">
        <v>0</v>
      </c>
      <c r="C105" s="12">
        <v>0</v>
      </c>
      <c r="D105" s="9"/>
      <c r="E105" s="9">
        <v>6</v>
      </c>
      <c r="F105" s="24"/>
      <c r="G105" s="9"/>
      <c r="H105" s="10"/>
      <c r="I105" s="9"/>
      <c r="J105" s="9"/>
      <c r="K105" s="10"/>
      <c r="L105" s="10"/>
      <c r="M105" s="14">
        <v>0.5</v>
      </c>
      <c r="N105" s="9"/>
      <c r="O105" s="14">
        <v>0</v>
      </c>
      <c r="P105" s="9"/>
      <c r="Q105" s="9"/>
      <c r="R105" s="198"/>
    </row>
    <row r="106" spans="1:18">
      <c r="A106" s="10"/>
      <c r="B106" s="9"/>
      <c r="C106" s="12"/>
      <c r="D106" s="13">
        <f>IF(C105&lt;C107,C107-C105,C107-C105+100)</f>
        <v>20</v>
      </c>
      <c r="E106" s="9"/>
      <c r="F106" s="24">
        <f t="shared" ref="F106" si="88">(E105+E107)/2</f>
        <v>6</v>
      </c>
      <c r="G106" s="24">
        <f>F106*D106</f>
        <v>120</v>
      </c>
      <c r="H106" s="25">
        <f>F106*D106</f>
        <v>120</v>
      </c>
      <c r="I106" s="24">
        <f>F106*D106</f>
        <v>120</v>
      </c>
      <c r="J106" s="24">
        <f>F106*D106</f>
        <v>120</v>
      </c>
      <c r="K106" s="25">
        <f>+F106*D106</f>
        <v>120</v>
      </c>
      <c r="L106" s="25">
        <f>F106*D106</f>
        <v>120</v>
      </c>
      <c r="M106" s="15">
        <f>+M105</f>
        <v>0.5</v>
      </c>
      <c r="N106" s="9">
        <f>+M106*D106</f>
        <v>10</v>
      </c>
      <c r="O106" s="15">
        <v>0</v>
      </c>
      <c r="P106" s="9">
        <f>O106*D106</f>
        <v>0</v>
      </c>
      <c r="Q106" s="9">
        <f>P106+N106</f>
        <v>10</v>
      </c>
      <c r="R106" s="162"/>
    </row>
    <row r="107" spans="1:18">
      <c r="A107" s="10">
        <v>2</v>
      </c>
      <c r="B107" s="9">
        <v>0</v>
      </c>
      <c r="C107" s="10">
        <v>20</v>
      </c>
      <c r="D107" s="9"/>
      <c r="E107" s="9">
        <v>6</v>
      </c>
      <c r="F107" s="24"/>
      <c r="G107" s="9"/>
      <c r="H107" s="10"/>
      <c r="I107" s="9"/>
      <c r="J107" s="9"/>
      <c r="K107" s="10"/>
      <c r="L107" s="10"/>
      <c r="M107" s="14">
        <v>0.5</v>
      </c>
      <c r="N107" s="9"/>
      <c r="O107" s="14">
        <v>0</v>
      </c>
      <c r="P107" s="9"/>
      <c r="Q107" s="9"/>
      <c r="R107" s="162"/>
    </row>
    <row r="108" spans="1:18">
      <c r="A108" s="10"/>
      <c r="B108" s="9"/>
      <c r="C108" s="10"/>
      <c r="D108" s="13">
        <f t="shared" ref="D108" si="89">IF(C107&lt;C109,C109-C107,C109-C107+100)</f>
        <v>20</v>
      </c>
      <c r="E108" s="9"/>
      <c r="F108" s="24">
        <f t="shared" ref="F108" si="90">(E107+E109)/2</f>
        <v>6</v>
      </c>
      <c r="G108" s="24">
        <f>F108*D108</f>
        <v>120</v>
      </c>
      <c r="H108" s="25">
        <f>F108*D108</f>
        <v>120</v>
      </c>
      <c r="I108" s="24">
        <f>F108*D108</f>
        <v>120</v>
      </c>
      <c r="J108" s="24">
        <f>F108*D108</f>
        <v>120</v>
      </c>
      <c r="K108" s="25">
        <f t="shared" ref="K108" si="91">+F108*D108</f>
        <v>120</v>
      </c>
      <c r="L108" s="25">
        <f>F108*D108</f>
        <v>120</v>
      </c>
      <c r="M108" s="15">
        <v>0.5</v>
      </c>
      <c r="N108" s="9">
        <f>+M108*D108</f>
        <v>10</v>
      </c>
      <c r="O108" s="15">
        <v>0</v>
      </c>
      <c r="P108" s="9">
        <f>O108*D108</f>
        <v>0</v>
      </c>
      <c r="Q108" s="9">
        <f>P108+N108</f>
        <v>10</v>
      </c>
      <c r="R108" s="162"/>
    </row>
    <row r="109" spans="1:18">
      <c r="A109" s="10">
        <v>3</v>
      </c>
      <c r="B109" s="9">
        <v>0</v>
      </c>
      <c r="C109" s="10">
        <v>40</v>
      </c>
      <c r="D109" s="9"/>
      <c r="E109" s="9">
        <v>6</v>
      </c>
      <c r="F109" s="24"/>
      <c r="G109" s="9"/>
      <c r="H109" s="10"/>
      <c r="I109" s="9"/>
      <c r="J109" s="9"/>
      <c r="K109" s="10"/>
      <c r="L109" s="10"/>
      <c r="M109" s="14">
        <v>0.5</v>
      </c>
      <c r="N109" s="9"/>
      <c r="O109" s="14">
        <v>0</v>
      </c>
      <c r="P109" s="9"/>
      <c r="Q109" s="9"/>
      <c r="R109" s="162"/>
    </row>
    <row r="110" spans="1:18">
      <c r="A110" s="10"/>
      <c r="B110" s="9"/>
      <c r="C110" s="10"/>
      <c r="D110" s="13">
        <f t="shared" ref="D110" si="92">IF(C109&lt;C111,C111-C109,C111-C109+100)</f>
        <v>20</v>
      </c>
      <c r="E110" s="9"/>
      <c r="F110" s="24">
        <f t="shared" ref="F110" si="93">(E109+E111)/2</f>
        <v>6</v>
      </c>
      <c r="G110" s="24">
        <f>F110*D110</f>
        <v>120</v>
      </c>
      <c r="H110" s="25">
        <f>F110*D110</f>
        <v>120</v>
      </c>
      <c r="I110" s="24">
        <f>F110*D110</f>
        <v>120</v>
      </c>
      <c r="J110" s="24">
        <f>F110*D110</f>
        <v>120</v>
      </c>
      <c r="K110" s="25">
        <f t="shared" ref="K110" si="94">+F110*D110</f>
        <v>120</v>
      </c>
      <c r="L110" s="25">
        <f>F110*D110</f>
        <v>120</v>
      </c>
      <c r="M110" s="15">
        <f>+M109</f>
        <v>0.5</v>
      </c>
      <c r="N110" s="9">
        <f>+M110*D110</f>
        <v>10</v>
      </c>
      <c r="O110" s="15">
        <v>0</v>
      </c>
      <c r="P110" s="9">
        <f>O110*D110</f>
        <v>0</v>
      </c>
      <c r="Q110" s="9">
        <f>P110+N110</f>
        <v>10</v>
      </c>
      <c r="R110" s="162"/>
    </row>
    <row r="111" spans="1:18">
      <c r="A111" s="10">
        <v>4</v>
      </c>
      <c r="B111" s="9">
        <v>0</v>
      </c>
      <c r="C111" s="10">
        <v>60</v>
      </c>
      <c r="D111" s="9"/>
      <c r="E111" s="9">
        <v>6</v>
      </c>
      <c r="F111" s="24"/>
      <c r="G111" s="9"/>
      <c r="H111" s="10"/>
      <c r="I111" s="9"/>
      <c r="J111" s="9"/>
      <c r="K111" s="10"/>
      <c r="L111" s="10"/>
      <c r="M111" s="14">
        <v>0.5</v>
      </c>
      <c r="N111" s="9"/>
      <c r="O111" s="14">
        <v>0</v>
      </c>
      <c r="P111" s="9"/>
      <c r="Q111" s="9"/>
      <c r="R111" s="162"/>
    </row>
    <row r="112" spans="1:18">
      <c r="A112" s="10"/>
      <c r="B112" s="9"/>
      <c r="C112" s="12"/>
      <c r="D112" s="13">
        <f>IF(C111&lt;C113,C113-C111,C113-C111+100)</f>
        <v>14.430000000000007</v>
      </c>
      <c r="E112" s="9"/>
      <c r="F112" s="24">
        <f t="shared" ref="F112" si="95">(E111+E113)/2</f>
        <v>6</v>
      </c>
      <c r="G112" s="24">
        <f>F112*D112</f>
        <v>86.580000000000041</v>
      </c>
      <c r="H112" s="25">
        <f>F112*D112</f>
        <v>86.580000000000041</v>
      </c>
      <c r="I112" s="24">
        <f>F112*D112</f>
        <v>86.580000000000041</v>
      </c>
      <c r="J112" s="24">
        <f>F112*D112</f>
        <v>86.580000000000041</v>
      </c>
      <c r="K112" s="25">
        <f>+F112*D112</f>
        <v>86.580000000000041</v>
      </c>
      <c r="L112" s="25">
        <f>F112*D112</f>
        <v>86.580000000000041</v>
      </c>
      <c r="M112" s="15">
        <v>0.5</v>
      </c>
      <c r="N112" s="9">
        <f>+M112*D112</f>
        <v>7.2150000000000034</v>
      </c>
      <c r="O112" s="15">
        <v>0</v>
      </c>
      <c r="P112" s="9">
        <f t="shared" ref="P112" si="96">O112*D112</f>
        <v>0</v>
      </c>
      <c r="Q112" s="9">
        <f t="shared" ref="Q112" si="97">P112+N112</f>
        <v>7.2150000000000034</v>
      </c>
      <c r="R112" s="173"/>
    </row>
    <row r="113" spans="1:18" ht="15.6" thickBot="1">
      <c r="A113" s="10">
        <v>5</v>
      </c>
      <c r="B113" s="9">
        <v>0</v>
      </c>
      <c r="C113" s="10">
        <v>74.430000000000007</v>
      </c>
      <c r="D113" s="9"/>
      <c r="E113" s="9">
        <v>6</v>
      </c>
      <c r="F113" s="24"/>
      <c r="G113" s="9"/>
      <c r="H113" s="10"/>
      <c r="I113" s="9"/>
      <c r="J113" s="9"/>
      <c r="K113" s="10"/>
      <c r="L113" s="10"/>
      <c r="M113" s="14">
        <v>0.5</v>
      </c>
      <c r="N113" s="9"/>
      <c r="O113" s="14">
        <v>0</v>
      </c>
      <c r="P113" s="9"/>
      <c r="Q113" s="9"/>
      <c r="R113" s="173"/>
    </row>
    <row r="114" spans="1:18" ht="15.6" thickBot="1">
      <c r="A114" s="271" t="s">
        <v>3</v>
      </c>
      <c r="B114" s="272"/>
      <c r="C114" s="273"/>
      <c r="D114" s="26">
        <f>SUM(D105:D113)</f>
        <v>74.430000000000007</v>
      </c>
      <c r="E114" s="8"/>
      <c r="F114" s="8"/>
      <c r="G114" s="26">
        <f t="shared" ref="G114:L114" si="98">SUM(G105:G113)</f>
        <v>446.58000000000004</v>
      </c>
      <c r="H114" s="26">
        <f t="shared" si="98"/>
        <v>446.58000000000004</v>
      </c>
      <c r="I114" s="26">
        <f t="shared" si="98"/>
        <v>446.58000000000004</v>
      </c>
      <c r="J114" s="26">
        <f t="shared" si="98"/>
        <v>446.58000000000004</v>
      </c>
      <c r="K114" s="26">
        <f t="shared" si="98"/>
        <v>446.58000000000004</v>
      </c>
      <c r="L114" s="26">
        <f t="shared" si="98"/>
        <v>446.58000000000004</v>
      </c>
      <c r="M114" s="26"/>
      <c r="N114" s="26"/>
      <c r="O114" s="26"/>
      <c r="P114" s="26"/>
      <c r="Q114" s="26">
        <f>SUM(Q105:Q113)</f>
        <v>37.215000000000003</v>
      </c>
      <c r="R114" s="26">
        <f>SUM(R105:R111)</f>
        <v>0</v>
      </c>
    </row>
    <row r="115" spans="1:18">
      <c r="M115" s="14"/>
    </row>
    <row r="116" spans="1:18">
      <c r="C116" s="174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</row>
    <row r="117" spans="1:18"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</row>
    <row r="119" spans="1:18">
      <c r="E119" s="1" t="s">
        <v>136</v>
      </c>
      <c r="H119" s="1" t="s">
        <v>137</v>
      </c>
    </row>
  </sheetData>
  <mergeCells count="63">
    <mergeCell ref="R71:R73"/>
    <mergeCell ref="D72:D73"/>
    <mergeCell ref="E72:E73"/>
    <mergeCell ref="F72:F73"/>
    <mergeCell ref="G72:G73"/>
    <mergeCell ref="H72:H73"/>
    <mergeCell ref="I72:I73"/>
    <mergeCell ref="J72:J73"/>
    <mergeCell ref="K72:K73"/>
    <mergeCell ref="A1:R1"/>
    <mergeCell ref="A2:R2"/>
    <mergeCell ref="A3:A5"/>
    <mergeCell ref="B3:C4"/>
    <mergeCell ref="D3:G3"/>
    <mergeCell ref="H3:L3"/>
    <mergeCell ref="M3:Q3"/>
    <mergeCell ref="R3:R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O4:P4"/>
    <mergeCell ref="Q4:Q5"/>
    <mergeCell ref="Q102:Q103"/>
    <mergeCell ref="L72:L73"/>
    <mergeCell ref="M72:N72"/>
    <mergeCell ref="O72:P72"/>
    <mergeCell ref="Q72:Q73"/>
    <mergeCell ref="A69:R69"/>
    <mergeCell ref="A70:R70"/>
    <mergeCell ref="A71:A73"/>
    <mergeCell ref="B71:C72"/>
    <mergeCell ref="D71:G71"/>
    <mergeCell ref="H71:L71"/>
    <mergeCell ref="M71:Q71"/>
    <mergeCell ref="A40:C40"/>
    <mergeCell ref="A99:R99"/>
    <mergeCell ref="A100:R100"/>
    <mergeCell ref="A101:A103"/>
    <mergeCell ref="B101:C102"/>
    <mergeCell ref="D101:G101"/>
    <mergeCell ref="H101:L101"/>
    <mergeCell ref="M101:Q101"/>
    <mergeCell ref="R101:R103"/>
    <mergeCell ref="D102:D103"/>
    <mergeCell ref="E102:E103"/>
    <mergeCell ref="F102:F103"/>
    <mergeCell ref="G102:G103"/>
    <mergeCell ref="H102:H103"/>
    <mergeCell ref="I102:I103"/>
    <mergeCell ref="A90:C90"/>
    <mergeCell ref="A114:C114"/>
    <mergeCell ref="K102:K103"/>
    <mergeCell ref="L102:L103"/>
    <mergeCell ref="M102:N102"/>
    <mergeCell ref="O102:P102"/>
    <mergeCell ref="J102:J103"/>
  </mergeCells>
  <pageMargins left="0.47244094488188981" right="0.23622047244094491" top="0.51181102362204722" bottom="0.98425196850393704" header="0" footer="0"/>
  <pageSetup paperSize="9" scale="92" orientation="landscape" r:id="rId1"/>
  <headerFooter alignWithMargins="0">
    <oddHeader>&amp;LՙՊՐՈՖ-ԷՔՍՊԵՐՏ՚ ՍՊԸ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63ADC-9D9E-45D0-9A89-8902502D481E}">
  <sheetPr codeName="Sheet3"/>
  <dimension ref="A1:M41"/>
  <sheetViews>
    <sheetView view="pageBreakPreview" topLeftCell="A31" zoomScaleNormal="100" zoomScaleSheetLayoutView="100" workbookViewId="0">
      <selection activeCell="P17" sqref="P17"/>
    </sheetView>
  </sheetViews>
  <sheetFormatPr defaultRowHeight="13.2"/>
  <cols>
    <col min="1" max="1" width="4.109375" bestFit="1" customWidth="1"/>
    <col min="2" max="2" width="9" customWidth="1"/>
    <col min="3" max="4" width="7.77734375" customWidth="1"/>
    <col min="5" max="5" width="14.6640625" customWidth="1"/>
    <col min="6" max="6" width="11" customWidth="1"/>
    <col min="7" max="7" width="9.77734375" customWidth="1"/>
    <col min="8" max="8" width="9.33203125" customWidth="1"/>
    <col min="9" max="9" width="9.88671875" customWidth="1"/>
    <col min="10" max="10" width="12.44140625" customWidth="1"/>
    <col min="11" max="11" width="9.5546875" customWidth="1"/>
    <col min="12" max="12" width="11.5546875" customWidth="1"/>
    <col min="13" max="13" width="16.109375" bestFit="1" customWidth="1"/>
  </cols>
  <sheetData>
    <row r="1" spans="1:13" ht="35.4" customHeight="1">
      <c r="A1" s="306" t="s">
        <v>131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8"/>
    </row>
    <row r="2" spans="1:13" ht="26.4" customHeight="1">
      <c r="A2" s="309" t="s">
        <v>230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1"/>
    </row>
    <row r="3" spans="1:13" ht="38.4" customHeight="1">
      <c r="A3" s="312" t="s">
        <v>20</v>
      </c>
      <c r="B3" s="315" t="s">
        <v>21</v>
      </c>
      <c r="C3" s="302" t="s">
        <v>22</v>
      </c>
      <c r="D3" s="318"/>
      <c r="E3" s="315" t="s">
        <v>23</v>
      </c>
      <c r="F3" s="315" t="s">
        <v>24</v>
      </c>
      <c r="G3" s="315" t="s">
        <v>25</v>
      </c>
      <c r="H3" s="302" t="s">
        <v>26</v>
      </c>
      <c r="I3" s="321"/>
      <c r="J3" s="322"/>
      <c r="K3" s="322"/>
      <c r="L3" s="318"/>
      <c r="M3" s="323" t="s">
        <v>27</v>
      </c>
    </row>
    <row r="4" spans="1:13" ht="34.950000000000003" customHeight="1">
      <c r="A4" s="313"/>
      <c r="B4" s="316"/>
      <c r="C4" s="324" t="s">
        <v>28</v>
      </c>
      <c r="D4" s="324" t="s">
        <v>29</v>
      </c>
      <c r="E4" s="319"/>
      <c r="F4" s="319"/>
      <c r="G4" s="319"/>
      <c r="H4" s="296" t="s">
        <v>198</v>
      </c>
      <c r="I4" s="302" t="s">
        <v>199</v>
      </c>
      <c r="J4" s="303"/>
      <c r="K4" s="298" t="s">
        <v>192</v>
      </c>
      <c r="L4" s="300" t="s">
        <v>30</v>
      </c>
      <c r="M4" s="323"/>
    </row>
    <row r="5" spans="1:13" ht="130.19999999999999" customHeight="1">
      <c r="A5" s="314"/>
      <c r="B5" s="317"/>
      <c r="C5" s="325"/>
      <c r="D5" s="325"/>
      <c r="E5" s="320"/>
      <c r="F5" s="320"/>
      <c r="G5" s="320"/>
      <c r="H5" s="297"/>
      <c r="I5" s="16" t="s">
        <v>227</v>
      </c>
      <c r="J5" s="17" t="s">
        <v>194</v>
      </c>
      <c r="K5" s="299"/>
      <c r="L5" s="301"/>
      <c r="M5" s="323"/>
    </row>
    <row r="6" spans="1:13">
      <c r="A6" s="166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8</v>
      </c>
      <c r="J6" s="19">
        <v>9</v>
      </c>
      <c r="K6" s="18">
        <v>10</v>
      </c>
      <c r="L6" s="18">
        <v>11</v>
      </c>
      <c r="M6" s="167">
        <v>12</v>
      </c>
    </row>
    <row r="7" spans="1:13" ht="18.600000000000001" customHeight="1" thickBot="1">
      <c r="A7" s="168">
        <v>1</v>
      </c>
      <c r="B7" s="139" t="s">
        <v>236</v>
      </c>
      <c r="C7" s="139" t="s">
        <v>12</v>
      </c>
      <c r="D7" s="139"/>
      <c r="E7" s="134" t="s">
        <v>232</v>
      </c>
      <c r="F7" s="134">
        <v>6</v>
      </c>
      <c r="G7" s="135" t="s">
        <v>233</v>
      </c>
      <c r="H7" s="136">
        <f>+I7*0.17</f>
        <v>6.2747000000000002</v>
      </c>
      <c r="I7" s="136">
        <v>36.909999999999997</v>
      </c>
      <c r="J7" s="165">
        <f>+I7*1.045</f>
        <v>38.570949999999996</v>
      </c>
      <c r="K7" s="137">
        <v>0</v>
      </c>
      <c r="L7" s="137">
        <v>0</v>
      </c>
      <c r="M7" s="167"/>
    </row>
    <row r="8" spans="1:13" ht="13.8" thickBot="1">
      <c r="A8" s="304" t="s">
        <v>31</v>
      </c>
      <c r="B8" s="305"/>
      <c r="C8" s="305"/>
      <c r="D8" s="20"/>
      <c r="E8" s="21"/>
      <c r="F8" s="21"/>
      <c r="G8" s="22"/>
      <c r="H8" s="23">
        <f>SUM(H7:H7)</f>
        <v>6.2747000000000002</v>
      </c>
      <c r="I8" s="23">
        <f>SUM(I7:I7)</f>
        <v>36.909999999999997</v>
      </c>
      <c r="J8" s="23">
        <f>SUM(J7:J7)</f>
        <v>38.570949999999996</v>
      </c>
      <c r="K8" s="23">
        <f>SUM(K7:K7)</f>
        <v>0</v>
      </c>
      <c r="L8" s="23">
        <f>SUM(L7:L7)</f>
        <v>0</v>
      </c>
      <c r="M8" s="138"/>
    </row>
    <row r="13" spans="1:13">
      <c r="F13" t="s">
        <v>34</v>
      </c>
    </row>
    <row r="27" spans="1:13" ht="13.8" thickBot="1"/>
    <row r="28" spans="1:13" ht="35.4" customHeight="1">
      <c r="A28" s="306" t="s">
        <v>131</v>
      </c>
      <c r="B28" s="307"/>
      <c r="C28" s="307"/>
      <c r="D28" s="307"/>
      <c r="E28" s="307"/>
      <c r="F28" s="307"/>
      <c r="G28" s="307"/>
      <c r="H28" s="307"/>
      <c r="I28" s="307"/>
      <c r="J28" s="307"/>
      <c r="K28" s="307"/>
      <c r="L28" s="307"/>
      <c r="M28" s="308"/>
    </row>
    <row r="29" spans="1:13" ht="26.4" customHeight="1">
      <c r="A29" s="309" t="s">
        <v>228</v>
      </c>
      <c r="B29" s="310"/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1"/>
    </row>
    <row r="30" spans="1:13" ht="38.4" customHeight="1">
      <c r="A30" s="312" t="s">
        <v>20</v>
      </c>
      <c r="B30" s="315" t="s">
        <v>21</v>
      </c>
      <c r="C30" s="302" t="s">
        <v>22</v>
      </c>
      <c r="D30" s="318"/>
      <c r="E30" s="315" t="s">
        <v>23</v>
      </c>
      <c r="F30" s="315" t="s">
        <v>24</v>
      </c>
      <c r="G30" s="315" t="s">
        <v>25</v>
      </c>
      <c r="H30" s="302" t="s">
        <v>26</v>
      </c>
      <c r="I30" s="321"/>
      <c r="J30" s="322"/>
      <c r="K30" s="322"/>
      <c r="L30" s="318"/>
      <c r="M30" s="323" t="s">
        <v>27</v>
      </c>
    </row>
    <row r="31" spans="1:13" ht="34.950000000000003" customHeight="1">
      <c r="A31" s="313"/>
      <c r="B31" s="316"/>
      <c r="C31" s="324" t="s">
        <v>28</v>
      </c>
      <c r="D31" s="324" t="s">
        <v>29</v>
      </c>
      <c r="E31" s="319"/>
      <c r="F31" s="319"/>
      <c r="G31" s="319"/>
      <c r="H31" s="296" t="s">
        <v>198</v>
      </c>
      <c r="I31" s="302" t="s">
        <v>199</v>
      </c>
      <c r="J31" s="303"/>
      <c r="K31" s="298" t="s">
        <v>192</v>
      </c>
      <c r="L31" s="300" t="s">
        <v>30</v>
      </c>
      <c r="M31" s="323"/>
    </row>
    <row r="32" spans="1:13" ht="130.19999999999999" customHeight="1">
      <c r="A32" s="314"/>
      <c r="B32" s="317"/>
      <c r="C32" s="325"/>
      <c r="D32" s="325"/>
      <c r="E32" s="320"/>
      <c r="F32" s="320"/>
      <c r="G32" s="320"/>
      <c r="H32" s="297"/>
      <c r="I32" s="16" t="s">
        <v>227</v>
      </c>
      <c r="J32" s="17" t="s">
        <v>194</v>
      </c>
      <c r="K32" s="299"/>
      <c r="L32" s="301"/>
      <c r="M32" s="323"/>
    </row>
    <row r="33" spans="1:13">
      <c r="A33" s="166">
        <v>1</v>
      </c>
      <c r="B33" s="18">
        <v>2</v>
      </c>
      <c r="C33" s="18">
        <v>3</v>
      </c>
      <c r="D33" s="18">
        <v>4</v>
      </c>
      <c r="E33" s="18">
        <v>5</v>
      </c>
      <c r="F33" s="18">
        <v>6</v>
      </c>
      <c r="G33" s="18">
        <v>7</v>
      </c>
      <c r="H33" s="18">
        <v>8</v>
      </c>
      <c r="I33" s="18">
        <v>8</v>
      </c>
      <c r="J33" s="19">
        <v>9</v>
      </c>
      <c r="K33" s="18">
        <v>10</v>
      </c>
      <c r="L33" s="18">
        <v>11</v>
      </c>
      <c r="M33" s="167">
        <v>12</v>
      </c>
    </row>
    <row r="34" spans="1:13" ht="18.600000000000001" customHeight="1">
      <c r="A34" s="168">
        <v>1</v>
      </c>
      <c r="B34" s="139" t="s">
        <v>234</v>
      </c>
      <c r="C34" s="139"/>
      <c r="D34" s="139" t="s">
        <v>12</v>
      </c>
      <c r="E34" s="134" t="s">
        <v>232</v>
      </c>
      <c r="F34" s="134">
        <v>6</v>
      </c>
      <c r="G34" s="135" t="s">
        <v>233</v>
      </c>
      <c r="H34" s="136">
        <f>+I34*0.17</f>
        <v>6.2747000000000002</v>
      </c>
      <c r="I34" s="136">
        <v>36.909999999999997</v>
      </c>
      <c r="J34" s="165">
        <f>+I34*1.045</f>
        <v>38.570949999999996</v>
      </c>
      <c r="K34" s="137">
        <v>0</v>
      </c>
      <c r="L34" s="137">
        <v>0</v>
      </c>
      <c r="M34" s="167"/>
    </row>
    <row r="35" spans="1:13" ht="18.600000000000001" customHeight="1" thickBot="1">
      <c r="A35" s="168">
        <f>+A34+1</f>
        <v>2</v>
      </c>
      <c r="B35" s="139" t="s">
        <v>235</v>
      </c>
      <c r="C35" s="294" t="s">
        <v>12</v>
      </c>
      <c r="D35" s="295"/>
      <c r="E35" s="134" t="s">
        <v>232</v>
      </c>
      <c r="F35" s="134">
        <v>6</v>
      </c>
      <c r="G35" s="135" t="s">
        <v>233</v>
      </c>
      <c r="H35" s="136">
        <f t="shared" ref="H35" si="0">+I35*0.17</f>
        <v>6.2747000000000002</v>
      </c>
      <c r="I35" s="136">
        <v>36.909999999999997</v>
      </c>
      <c r="J35" s="165">
        <f t="shared" ref="J35" si="1">+I35*1.045</f>
        <v>38.570949999999996</v>
      </c>
      <c r="K35" s="137">
        <v>0</v>
      </c>
      <c r="L35" s="137">
        <v>0</v>
      </c>
      <c r="M35" s="167"/>
    </row>
    <row r="36" spans="1:13" ht="13.8" thickBot="1">
      <c r="A36" s="304" t="s">
        <v>31</v>
      </c>
      <c r="B36" s="305"/>
      <c r="C36" s="305"/>
      <c r="D36" s="20"/>
      <c r="E36" s="21"/>
      <c r="F36" s="21"/>
      <c r="G36" s="22"/>
      <c r="H36" s="23">
        <f>SUM(H34:H35)</f>
        <v>12.5494</v>
      </c>
      <c r="I36" s="23">
        <f>SUM(I34:I35)</f>
        <v>73.819999999999993</v>
      </c>
      <c r="J36" s="23">
        <f>SUM(J34:J35)</f>
        <v>77.141899999999993</v>
      </c>
      <c r="K36" s="23">
        <f>SUM(K34:K35)</f>
        <v>0</v>
      </c>
      <c r="L36" s="23">
        <f>SUM(L34:L35)</f>
        <v>0</v>
      </c>
      <c r="M36" s="138"/>
    </row>
    <row r="41" spans="1:13">
      <c r="F41" t="s">
        <v>34</v>
      </c>
    </row>
  </sheetData>
  <mergeCells count="35">
    <mergeCell ref="A1:M1"/>
    <mergeCell ref="A2:M2"/>
    <mergeCell ref="A3:A5"/>
    <mergeCell ref="B3:B5"/>
    <mergeCell ref="C3:D3"/>
    <mergeCell ref="E3:E5"/>
    <mergeCell ref="F3:F5"/>
    <mergeCell ref="G3:G5"/>
    <mergeCell ref="H3:L3"/>
    <mergeCell ref="M3:M5"/>
    <mergeCell ref="C4:C5"/>
    <mergeCell ref="D4:D5"/>
    <mergeCell ref="H4:H5"/>
    <mergeCell ref="A36:C36"/>
    <mergeCell ref="A28:M28"/>
    <mergeCell ref="A29:M29"/>
    <mergeCell ref="A30:A32"/>
    <mergeCell ref="B30:B32"/>
    <mergeCell ref="C30:D30"/>
    <mergeCell ref="E30:E32"/>
    <mergeCell ref="F30:F32"/>
    <mergeCell ref="G30:G32"/>
    <mergeCell ref="H30:L30"/>
    <mergeCell ref="M30:M32"/>
    <mergeCell ref="C31:C32"/>
    <mergeCell ref="D31:D32"/>
    <mergeCell ref="L31:L32"/>
    <mergeCell ref="I31:J31"/>
    <mergeCell ref="C35:D35"/>
    <mergeCell ref="H31:H32"/>
    <mergeCell ref="K31:K32"/>
    <mergeCell ref="K4:K5"/>
    <mergeCell ref="L4:L5"/>
    <mergeCell ref="I4:J4"/>
    <mergeCell ref="A8:C8"/>
  </mergeCells>
  <pageMargins left="0.7" right="0.7" top="0.75" bottom="0.75" header="0.3" footer="0.3"/>
  <pageSetup scale="9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9283A-4E97-4C9A-8730-FB94DA03B747}">
  <dimension ref="A1:S73"/>
  <sheetViews>
    <sheetView view="pageBreakPreview" topLeftCell="A41" zoomScaleNormal="115" zoomScaleSheetLayoutView="100" workbookViewId="0">
      <selection activeCell="A53" sqref="A53:XFD53"/>
    </sheetView>
  </sheetViews>
  <sheetFormatPr defaultRowHeight="13.2"/>
  <cols>
    <col min="1" max="1" width="4.109375" bestFit="1" customWidth="1"/>
    <col min="2" max="2" width="5.77734375" customWidth="1"/>
    <col min="3" max="3" width="5.21875" customWidth="1"/>
    <col min="4" max="4" width="5.77734375" customWidth="1"/>
    <col min="5" max="5" width="7" customWidth="1"/>
    <col min="6" max="6" width="6.6640625" customWidth="1"/>
    <col min="7" max="7" width="5.88671875" customWidth="1"/>
    <col min="8" max="8" width="7" customWidth="1"/>
    <col min="9" max="9" width="9.21875" customWidth="1"/>
    <col min="10" max="10" width="8.6640625" customWidth="1"/>
    <col min="11" max="11" width="9.5546875" customWidth="1"/>
    <col min="12" max="12" width="6.88671875" customWidth="1"/>
    <col min="13" max="13" width="9.33203125" customWidth="1"/>
    <col min="14" max="14" width="7.33203125" customWidth="1"/>
    <col min="15" max="15" width="6" customWidth="1"/>
    <col min="16" max="16" width="6.5546875" customWidth="1"/>
    <col min="17" max="17" width="6.109375" customWidth="1"/>
    <col min="18" max="18" width="5.109375" customWidth="1"/>
  </cols>
  <sheetData>
    <row r="1" spans="1:19" s="201" customFormat="1" ht="14.4">
      <c r="A1" s="230" t="s">
        <v>205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</row>
    <row r="2" spans="1:19" s="201" customFormat="1" ht="14.4">
      <c r="A2" s="231" t="s">
        <v>230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S2" s="202"/>
    </row>
    <row r="3" spans="1:19" s="201" customFormat="1" ht="15" thickBot="1">
      <c r="A3" s="232" t="s">
        <v>206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</row>
    <row r="4" spans="1:19" s="201" customFormat="1" ht="45.6" customHeight="1" thickBot="1">
      <c r="A4" s="233" t="s">
        <v>207</v>
      </c>
      <c r="B4" s="233"/>
      <c r="C4" s="233" t="s">
        <v>208</v>
      </c>
      <c r="D4" s="233"/>
      <c r="E4" s="233" t="s">
        <v>209</v>
      </c>
      <c r="F4" s="233"/>
      <c r="G4" s="234" t="s">
        <v>210</v>
      </c>
      <c r="H4" s="234" t="s">
        <v>211</v>
      </c>
      <c r="I4" s="233" t="s">
        <v>212</v>
      </c>
      <c r="J4" s="233"/>
      <c r="K4" s="233"/>
      <c r="L4" s="233"/>
      <c r="M4" s="233"/>
      <c r="N4" s="233" t="s">
        <v>213</v>
      </c>
      <c r="O4" s="233"/>
      <c r="P4" s="233" t="s">
        <v>214</v>
      </c>
      <c r="Q4" s="233"/>
      <c r="R4" s="235" t="s">
        <v>215</v>
      </c>
    </row>
    <row r="5" spans="1:19" s="201" customFormat="1" ht="49.8" customHeight="1" thickBot="1">
      <c r="A5" s="233" t="s">
        <v>216</v>
      </c>
      <c r="B5" s="233"/>
      <c r="C5" s="233" t="s">
        <v>217</v>
      </c>
      <c r="D5" s="233"/>
      <c r="E5" s="233" t="s">
        <v>218</v>
      </c>
      <c r="F5" s="233" t="s">
        <v>219</v>
      </c>
      <c r="G5" s="234"/>
      <c r="H5" s="234"/>
      <c r="I5" s="233" t="s">
        <v>220</v>
      </c>
      <c r="J5" s="233"/>
      <c r="K5" s="233"/>
      <c r="L5" s="234" t="s">
        <v>221</v>
      </c>
      <c r="M5" s="234" t="s">
        <v>222</v>
      </c>
      <c r="N5" s="234" t="s">
        <v>223</v>
      </c>
      <c r="O5" s="234" t="s">
        <v>224</v>
      </c>
      <c r="P5" s="234" t="s">
        <v>222</v>
      </c>
      <c r="Q5" s="234" t="s">
        <v>225</v>
      </c>
      <c r="R5" s="235"/>
    </row>
    <row r="6" spans="1:19" s="201" customFormat="1" ht="83.4" customHeight="1" thickBot="1">
      <c r="A6" s="233"/>
      <c r="B6" s="233"/>
      <c r="C6" s="233"/>
      <c r="D6" s="233"/>
      <c r="E6" s="233"/>
      <c r="F6" s="233"/>
      <c r="G6" s="234"/>
      <c r="H6" s="234"/>
      <c r="I6" s="204" t="s">
        <v>241</v>
      </c>
      <c r="J6" s="203" t="s">
        <v>242</v>
      </c>
      <c r="K6" s="203" t="s">
        <v>243</v>
      </c>
      <c r="L6" s="234"/>
      <c r="M6" s="234"/>
      <c r="N6" s="234"/>
      <c r="O6" s="234"/>
      <c r="P6" s="234"/>
      <c r="Q6" s="234"/>
      <c r="R6" s="235"/>
    </row>
    <row r="7" spans="1:19" s="201" customFormat="1" ht="15" thickBot="1">
      <c r="A7" s="205">
        <v>1</v>
      </c>
      <c r="B7" s="206">
        <f>+A7+1</f>
        <v>2</v>
      </c>
      <c r="C7" s="206">
        <f t="shared" ref="C7:R7" si="0">+B7+1</f>
        <v>3</v>
      </c>
      <c r="D7" s="206">
        <f t="shared" si="0"/>
        <v>4</v>
      </c>
      <c r="E7" s="206">
        <f t="shared" si="0"/>
        <v>5</v>
      </c>
      <c r="F7" s="206">
        <f t="shared" si="0"/>
        <v>6</v>
      </c>
      <c r="G7" s="206">
        <f t="shared" si="0"/>
        <v>7</v>
      </c>
      <c r="H7" s="206">
        <f t="shared" si="0"/>
        <v>8</v>
      </c>
      <c r="I7" s="206">
        <f t="shared" si="0"/>
        <v>9</v>
      </c>
      <c r="J7" s="206">
        <f>+H7+1</f>
        <v>9</v>
      </c>
      <c r="K7" s="206">
        <f>+I7+1</f>
        <v>10</v>
      </c>
      <c r="L7" s="206">
        <f t="shared" si="0"/>
        <v>11</v>
      </c>
      <c r="M7" s="206">
        <f t="shared" si="0"/>
        <v>12</v>
      </c>
      <c r="N7" s="206">
        <f t="shared" si="0"/>
        <v>13</v>
      </c>
      <c r="O7" s="206">
        <f t="shared" si="0"/>
        <v>14</v>
      </c>
      <c r="P7" s="206">
        <f t="shared" si="0"/>
        <v>15</v>
      </c>
      <c r="Q7" s="206">
        <f t="shared" si="0"/>
        <v>16</v>
      </c>
      <c r="R7" s="206">
        <f t="shared" si="0"/>
        <v>17</v>
      </c>
    </row>
    <row r="8" spans="1:19" s="201" customFormat="1" ht="15" thickBot="1">
      <c r="A8" s="215">
        <v>0</v>
      </c>
      <c r="B8" s="216">
        <v>0</v>
      </c>
      <c r="C8" s="217">
        <v>0</v>
      </c>
      <c r="D8" s="218">
        <v>306.58</v>
      </c>
      <c r="E8" s="219"/>
      <c r="F8" s="219">
        <v>306.60000000000002</v>
      </c>
      <c r="G8" s="207">
        <v>1.6</v>
      </c>
      <c r="H8" s="207">
        <f>+G8*F8</f>
        <v>490.56000000000006</v>
      </c>
      <c r="I8" s="207">
        <f>+H8</f>
        <v>490.56000000000006</v>
      </c>
      <c r="J8" s="207">
        <f>+H8*0.03</f>
        <v>14.716800000000001</v>
      </c>
      <c r="K8" s="207">
        <f>+H8*0.08</f>
        <v>39.244800000000005</v>
      </c>
      <c r="L8" s="207">
        <v>349</v>
      </c>
      <c r="M8" s="207">
        <v>307</v>
      </c>
      <c r="N8" s="220">
        <v>0</v>
      </c>
      <c r="O8" s="221">
        <v>0</v>
      </c>
      <c r="P8" s="207">
        <v>0</v>
      </c>
      <c r="Q8" s="207">
        <v>0</v>
      </c>
      <c r="R8" s="222"/>
    </row>
    <row r="9" spans="1:19" s="201" customFormat="1" ht="15" thickBot="1">
      <c r="A9" s="236" t="s">
        <v>203</v>
      </c>
      <c r="B9" s="237"/>
      <c r="C9" s="237"/>
      <c r="D9" s="238"/>
      <c r="E9" s="224"/>
      <c r="F9" s="224"/>
      <c r="G9" s="208"/>
      <c r="H9" s="209">
        <f t="shared" ref="H9:Q9" si="1">SUM(H8:H8)</f>
        <v>490.56000000000006</v>
      </c>
      <c r="I9" s="209">
        <f t="shared" si="1"/>
        <v>490.56000000000006</v>
      </c>
      <c r="J9" s="209">
        <f t="shared" si="1"/>
        <v>14.716800000000001</v>
      </c>
      <c r="K9" s="209">
        <f t="shared" si="1"/>
        <v>39.244800000000005</v>
      </c>
      <c r="L9" s="225">
        <f>+L8</f>
        <v>349</v>
      </c>
      <c r="M9" s="226">
        <f t="shared" si="1"/>
        <v>307</v>
      </c>
      <c r="N9" s="223">
        <f t="shared" si="1"/>
        <v>0</v>
      </c>
      <c r="O9" s="227">
        <f t="shared" si="1"/>
        <v>0</v>
      </c>
      <c r="P9" s="208">
        <f t="shared" si="1"/>
        <v>0</v>
      </c>
      <c r="Q9" s="208">
        <f t="shared" si="1"/>
        <v>0</v>
      </c>
      <c r="R9" s="210"/>
    </row>
    <row r="10" spans="1:19" s="201" customFormat="1" ht="14.4">
      <c r="A10" s="211"/>
      <c r="B10" s="211"/>
      <c r="C10" s="211"/>
      <c r="D10" s="211"/>
      <c r="E10" s="212"/>
      <c r="F10" s="212"/>
      <c r="G10" s="211"/>
      <c r="H10" s="213"/>
      <c r="I10" s="211"/>
      <c r="J10" s="211"/>
      <c r="K10" s="211"/>
      <c r="L10" s="211"/>
      <c r="M10" s="211"/>
      <c r="N10" s="211"/>
      <c r="O10" s="211"/>
      <c r="P10" s="211"/>
    </row>
    <row r="11" spans="1:19" s="201" customFormat="1" ht="14.4"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</row>
    <row r="12" spans="1:19" s="201" customFormat="1" ht="14.4"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</row>
    <row r="13" spans="1:19" s="201" customFormat="1" ht="14.4"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</row>
    <row r="14" spans="1:19" s="201" customFormat="1" ht="14.4">
      <c r="I14" s="229"/>
      <c r="J14" s="229"/>
    </row>
    <row r="15" spans="1:19" s="201" customFormat="1" ht="14.4">
      <c r="F15" s="201" t="s">
        <v>226</v>
      </c>
    </row>
    <row r="29" spans="1:19" s="201" customFormat="1" ht="14.4">
      <c r="A29" s="230" t="s">
        <v>205</v>
      </c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</row>
    <row r="30" spans="1:19" s="201" customFormat="1" ht="14.4">
      <c r="A30" s="231" t="s">
        <v>228</v>
      </c>
      <c r="B30" s="231"/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S30" s="202"/>
    </row>
    <row r="31" spans="1:19" s="201" customFormat="1" ht="15" thickBot="1">
      <c r="A31" s="232" t="s">
        <v>206</v>
      </c>
      <c r="B31" s="232"/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</row>
    <row r="32" spans="1:19" s="201" customFormat="1" ht="45.6" customHeight="1" thickBot="1">
      <c r="A32" s="233" t="s">
        <v>207</v>
      </c>
      <c r="B32" s="233"/>
      <c r="C32" s="233" t="s">
        <v>208</v>
      </c>
      <c r="D32" s="233"/>
      <c r="E32" s="233" t="s">
        <v>209</v>
      </c>
      <c r="F32" s="233"/>
      <c r="G32" s="234" t="s">
        <v>210</v>
      </c>
      <c r="H32" s="234" t="s">
        <v>211</v>
      </c>
      <c r="I32" s="233" t="s">
        <v>212</v>
      </c>
      <c r="J32" s="233"/>
      <c r="K32" s="233"/>
      <c r="L32" s="233"/>
      <c r="M32" s="233"/>
      <c r="N32" s="233" t="s">
        <v>213</v>
      </c>
      <c r="O32" s="233"/>
      <c r="P32" s="233" t="s">
        <v>214</v>
      </c>
      <c r="Q32" s="233"/>
      <c r="R32" s="235" t="s">
        <v>215</v>
      </c>
    </row>
    <row r="33" spans="1:18" s="201" customFormat="1" ht="49.8" customHeight="1" thickBot="1">
      <c r="A33" s="233" t="s">
        <v>216</v>
      </c>
      <c r="B33" s="233"/>
      <c r="C33" s="233" t="s">
        <v>217</v>
      </c>
      <c r="D33" s="233"/>
      <c r="E33" s="233" t="s">
        <v>218</v>
      </c>
      <c r="F33" s="233" t="s">
        <v>219</v>
      </c>
      <c r="G33" s="234"/>
      <c r="H33" s="234"/>
      <c r="I33" s="233" t="s">
        <v>220</v>
      </c>
      <c r="J33" s="233"/>
      <c r="K33" s="233"/>
      <c r="L33" s="234" t="s">
        <v>221</v>
      </c>
      <c r="M33" s="234" t="s">
        <v>222</v>
      </c>
      <c r="N33" s="234" t="s">
        <v>223</v>
      </c>
      <c r="O33" s="234" t="s">
        <v>224</v>
      </c>
      <c r="P33" s="234" t="s">
        <v>222</v>
      </c>
      <c r="Q33" s="234" t="s">
        <v>225</v>
      </c>
      <c r="R33" s="235"/>
    </row>
    <row r="34" spans="1:18" s="201" customFormat="1" ht="83.4" customHeight="1" thickBot="1">
      <c r="A34" s="233"/>
      <c r="B34" s="233"/>
      <c r="C34" s="233"/>
      <c r="D34" s="233"/>
      <c r="E34" s="233"/>
      <c r="F34" s="233"/>
      <c r="G34" s="234"/>
      <c r="H34" s="234"/>
      <c r="I34" s="204" t="s">
        <v>241</v>
      </c>
      <c r="J34" s="203" t="s">
        <v>242</v>
      </c>
      <c r="K34" s="203" t="s">
        <v>243</v>
      </c>
      <c r="L34" s="234"/>
      <c r="M34" s="234"/>
      <c r="N34" s="234"/>
      <c r="O34" s="234"/>
      <c r="P34" s="234"/>
      <c r="Q34" s="234"/>
      <c r="R34" s="235"/>
    </row>
    <row r="35" spans="1:18" s="201" customFormat="1" ht="15" thickBot="1">
      <c r="A35" s="205">
        <v>1</v>
      </c>
      <c r="B35" s="206">
        <f>+A35+1</f>
        <v>2</v>
      </c>
      <c r="C35" s="206">
        <f t="shared" ref="C35" si="2">+B35+1</f>
        <v>3</v>
      </c>
      <c r="D35" s="206">
        <f t="shared" ref="D35" si="3">+C35+1</f>
        <v>4</v>
      </c>
      <c r="E35" s="206">
        <f t="shared" ref="E35" si="4">+D35+1</f>
        <v>5</v>
      </c>
      <c r="F35" s="206">
        <f t="shared" ref="F35" si="5">+E35+1</f>
        <v>6</v>
      </c>
      <c r="G35" s="206">
        <f t="shared" ref="G35" si="6">+F35+1</f>
        <v>7</v>
      </c>
      <c r="H35" s="206">
        <f t="shared" ref="H35" si="7">+G35+1</f>
        <v>8</v>
      </c>
      <c r="I35" s="206">
        <f t="shared" ref="I35" si="8">+H35+1</f>
        <v>9</v>
      </c>
      <c r="J35" s="206">
        <f>+H35+1</f>
        <v>9</v>
      </c>
      <c r="K35" s="206">
        <f>+I35+1</f>
        <v>10</v>
      </c>
      <c r="L35" s="206">
        <f t="shared" ref="L35" si="9">+K35+1</f>
        <v>11</v>
      </c>
      <c r="M35" s="206">
        <f t="shared" ref="M35" si="10">+L35+1</f>
        <v>12</v>
      </c>
      <c r="N35" s="206">
        <f t="shared" ref="N35" si="11">+M35+1</f>
        <v>13</v>
      </c>
      <c r="O35" s="206">
        <f t="shared" ref="O35" si="12">+N35+1</f>
        <v>14</v>
      </c>
      <c r="P35" s="206">
        <f t="shared" ref="P35" si="13">+O35+1</f>
        <v>15</v>
      </c>
      <c r="Q35" s="206">
        <f t="shared" ref="Q35" si="14">+P35+1</f>
        <v>16</v>
      </c>
      <c r="R35" s="206">
        <f t="shared" ref="R35" si="15">+Q35+1</f>
        <v>17</v>
      </c>
    </row>
    <row r="36" spans="1:18" s="201" customFormat="1" ht="15" thickBot="1">
      <c r="A36" s="215">
        <v>0</v>
      </c>
      <c r="B36" s="216">
        <v>0</v>
      </c>
      <c r="C36" s="217">
        <v>0</v>
      </c>
      <c r="D36" s="218">
        <v>131.18</v>
      </c>
      <c r="E36" s="219"/>
      <c r="F36" s="219">
        <v>131.18</v>
      </c>
      <c r="G36" s="207">
        <v>1.6</v>
      </c>
      <c r="H36" s="207">
        <f>+G36*F36</f>
        <v>209.88800000000003</v>
      </c>
      <c r="I36" s="207">
        <f>+H36</f>
        <v>209.88800000000003</v>
      </c>
      <c r="J36" s="207">
        <f>+H36*0.03</f>
        <v>6.2966400000000009</v>
      </c>
      <c r="K36" s="207">
        <f>+H36*0.08</f>
        <v>16.791040000000002</v>
      </c>
      <c r="L36" s="207">
        <v>137</v>
      </c>
      <c r="M36" s="207">
        <v>131</v>
      </c>
      <c r="N36" s="220">
        <v>0</v>
      </c>
      <c r="O36" s="221">
        <v>0</v>
      </c>
      <c r="P36" s="207">
        <v>0</v>
      </c>
      <c r="Q36" s="207">
        <v>0</v>
      </c>
      <c r="R36" s="222"/>
    </row>
    <row r="37" spans="1:18" s="201" customFormat="1" ht="15" thickBot="1">
      <c r="A37" s="236" t="s">
        <v>203</v>
      </c>
      <c r="B37" s="237"/>
      <c r="C37" s="237"/>
      <c r="D37" s="238"/>
      <c r="E37" s="224"/>
      <c r="F37" s="224"/>
      <c r="G37" s="208"/>
      <c r="H37" s="209">
        <f t="shared" ref="H37:K37" si="16">SUM(H36:H36)</f>
        <v>209.88800000000003</v>
      </c>
      <c r="I37" s="209">
        <f t="shared" si="16"/>
        <v>209.88800000000003</v>
      </c>
      <c r="J37" s="209">
        <f t="shared" si="16"/>
        <v>6.2966400000000009</v>
      </c>
      <c r="K37" s="209">
        <f t="shared" si="16"/>
        <v>16.791040000000002</v>
      </c>
      <c r="L37" s="225">
        <v>137</v>
      </c>
      <c r="M37" s="226">
        <v>131</v>
      </c>
      <c r="N37" s="223">
        <f t="shared" ref="N37:Q37" si="17">SUM(N36:N36)</f>
        <v>0</v>
      </c>
      <c r="O37" s="227">
        <f t="shared" si="17"/>
        <v>0</v>
      </c>
      <c r="P37" s="208">
        <f t="shared" si="17"/>
        <v>0</v>
      </c>
      <c r="Q37" s="208">
        <f t="shared" si="17"/>
        <v>0</v>
      </c>
      <c r="R37" s="210"/>
    </row>
    <row r="38" spans="1:18" s="201" customFormat="1" ht="14.4">
      <c r="A38" s="211"/>
      <c r="B38" s="211"/>
      <c r="C38" s="211"/>
      <c r="D38" s="211"/>
      <c r="E38" s="212"/>
      <c r="F38" s="212"/>
      <c r="G38" s="211"/>
      <c r="H38" s="213"/>
      <c r="I38" s="211"/>
      <c r="J38" s="211"/>
      <c r="K38" s="211"/>
      <c r="L38" s="211"/>
      <c r="M38" s="211"/>
      <c r="N38" s="211"/>
      <c r="O38" s="211"/>
      <c r="P38" s="211"/>
    </row>
    <row r="39" spans="1:18" s="201" customFormat="1" ht="14.4"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</row>
    <row r="40" spans="1:18" s="201" customFormat="1" ht="14.4"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</row>
    <row r="41" spans="1:18" s="201" customFormat="1" ht="14.4"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</row>
    <row r="42" spans="1:18" s="201" customFormat="1" ht="14.4">
      <c r="I42" s="229"/>
      <c r="J42" s="229"/>
    </row>
    <row r="43" spans="1:18" s="201" customFormat="1" ht="14.4">
      <c r="F43" s="201" t="s">
        <v>226</v>
      </c>
    </row>
    <row r="59" spans="1:19" s="201" customFormat="1" ht="14.4">
      <c r="A59" s="230" t="s">
        <v>205</v>
      </c>
      <c r="B59" s="230"/>
      <c r="C59" s="230"/>
      <c r="D59" s="230"/>
      <c r="E59" s="230"/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</row>
    <row r="60" spans="1:19" s="201" customFormat="1" ht="14.4">
      <c r="A60" s="231" t="s">
        <v>229</v>
      </c>
      <c r="B60" s="231"/>
      <c r="C60" s="231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S60" s="202"/>
    </row>
    <row r="61" spans="1:19" s="201" customFormat="1" ht="15" thickBot="1">
      <c r="A61" s="232" t="s">
        <v>206</v>
      </c>
      <c r="B61" s="232"/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</row>
    <row r="62" spans="1:19" s="201" customFormat="1" ht="45.6" customHeight="1" thickBot="1">
      <c r="A62" s="233" t="s">
        <v>207</v>
      </c>
      <c r="B62" s="233"/>
      <c r="C62" s="233" t="s">
        <v>208</v>
      </c>
      <c r="D62" s="233"/>
      <c r="E62" s="233" t="s">
        <v>209</v>
      </c>
      <c r="F62" s="233"/>
      <c r="G62" s="234" t="s">
        <v>210</v>
      </c>
      <c r="H62" s="234" t="s">
        <v>211</v>
      </c>
      <c r="I62" s="233" t="s">
        <v>212</v>
      </c>
      <c r="J62" s="233"/>
      <c r="K62" s="233"/>
      <c r="L62" s="233"/>
      <c r="M62" s="233"/>
      <c r="N62" s="233" t="s">
        <v>213</v>
      </c>
      <c r="O62" s="233"/>
      <c r="P62" s="233" t="s">
        <v>214</v>
      </c>
      <c r="Q62" s="233"/>
      <c r="R62" s="235" t="s">
        <v>215</v>
      </c>
    </row>
    <row r="63" spans="1:19" s="201" customFormat="1" ht="49.8" customHeight="1" thickBot="1">
      <c r="A63" s="233" t="s">
        <v>216</v>
      </c>
      <c r="B63" s="233"/>
      <c r="C63" s="233" t="s">
        <v>217</v>
      </c>
      <c r="D63" s="233"/>
      <c r="E63" s="233" t="s">
        <v>218</v>
      </c>
      <c r="F63" s="233" t="s">
        <v>219</v>
      </c>
      <c r="G63" s="234"/>
      <c r="H63" s="234"/>
      <c r="I63" s="233" t="s">
        <v>220</v>
      </c>
      <c r="J63" s="233"/>
      <c r="K63" s="233"/>
      <c r="L63" s="234" t="s">
        <v>221</v>
      </c>
      <c r="M63" s="234" t="s">
        <v>222</v>
      </c>
      <c r="N63" s="234" t="s">
        <v>223</v>
      </c>
      <c r="O63" s="234" t="s">
        <v>224</v>
      </c>
      <c r="P63" s="234" t="s">
        <v>222</v>
      </c>
      <c r="Q63" s="234" t="s">
        <v>225</v>
      </c>
      <c r="R63" s="235"/>
    </row>
    <row r="64" spans="1:19" s="201" customFormat="1" ht="83.4" customHeight="1" thickBot="1">
      <c r="A64" s="233"/>
      <c r="B64" s="233"/>
      <c r="C64" s="233"/>
      <c r="D64" s="233"/>
      <c r="E64" s="233"/>
      <c r="F64" s="233"/>
      <c r="G64" s="234"/>
      <c r="H64" s="234"/>
      <c r="I64" s="204" t="s">
        <v>241</v>
      </c>
      <c r="J64" s="203" t="s">
        <v>242</v>
      </c>
      <c r="K64" s="203" t="s">
        <v>243</v>
      </c>
      <c r="L64" s="234"/>
      <c r="M64" s="234"/>
      <c r="N64" s="234"/>
      <c r="O64" s="234"/>
      <c r="P64" s="234"/>
      <c r="Q64" s="234"/>
      <c r="R64" s="235"/>
    </row>
    <row r="65" spans="1:18" s="201" customFormat="1" ht="15" thickBot="1">
      <c r="A65" s="205">
        <v>1</v>
      </c>
      <c r="B65" s="206">
        <f>+A65+1</f>
        <v>2</v>
      </c>
      <c r="C65" s="206">
        <f t="shared" ref="C65" si="18">+B65+1</f>
        <v>3</v>
      </c>
      <c r="D65" s="206">
        <f t="shared" ref="D65" si="19">+C65+1</f>
        <v>4</v>
      </c>
      <c r="E65" s="206">
        <f t="shared" ref="E65" si="20">+D65+1</f>
        <v>5</v>
      </c>
      <c r="F65" s="206">
        <f t="shared" ref="F65" si="21">+E65+1</f>
        <v>6</v>
      </c>
      <c r="G65" s="206">
        <f t="shared" ref="G65" si="22">+F65+1</f>
        <v>7</v>
      </c>
      <c r="H65" s="206">
        <f t="shared" ref="H65" si="23">+G65+1</f>
        <v>8</v>
      </c>
      <c r="I65" s="206">
        <f t="shared" ref="I65" si="24">+H65+1</f>
        <v>9</v>
      </c>
      <c r="J65" s="206">
        <f>+H65+1</f>
        <v>9</v>
      </c>
      <c r="K65" s="206">
        <f>+I65+1</f>
        <v>10</v>
      </c>
      <c r="L65" s="206">
        <f t="shared" ref="L65" si="25">+K65+1</f>
        <v>11</v>
      </c>
      <c r="M65" s="206">
        <f t="shared" ref="M65" si="26">+L65+1</f>
        <v>12</v>
      </c>
      <c r="N65" s="206">
        <f t="shared" ref="N65" si="27">+M65+1</f>
        <v>13</v>
      </c>
      <c r="O65" s="206">
        <f t="shared" ref="O65" si="28">+N65+1</f>
        <v>14</v>
      </c>
      <c r="P65" s="206">
        <f t="shared" ref="P65" si="29">+O65+1</f>
        <v>15</v>
      </c>
      <c r="Q65" s="206">
        <f t="shared" ref="Q65" si="30">+P65+1</f>
        <v>16</v>
      </c>
      <c r="R65" s="206">
        <f t="shared" ref="R65" si="31">+Q65+1</f>
        <v>17</v>
      </c>
    </row>
    <row r="66" spans="1:18" s="201" customFormat="1" ht="15" thickBot="1">
      <c r="A66" s="215">
        <v>0</v>
      </c>
      <c r="B66" s="216">
        <v>0</v>
      </c>
      <c r="C66" s="217">
        <v>0</v>
      </c>
      <c r="D66" s="218">
        <v>74.430000000000007</v>
      </c>
      <c r="E66" s="219"/>
      <c r="F66" s="219">
        <v>74.430000000000007</v>
      </c>
      <c r="G66" s="207">
        <v>1</v>
      </c>
      <c r="H66" s="207">
        <f>+G66*F66</f>
        <v>74.430000000000007</v>
      </c>
      <c r="I66" s="207">
        <f>+H66</f>
        <v>74.430000000000007</v>
      </c>
      <c r="J66" s="207">
        <f>+H66*0.03</f>
        <v>2.2329000000000003</v>
      </c>
      <c r="K66" s="207">
        <f>+H66*0.08</f>
        <v>5.9544000000000006</v>
      </c>
      <c r="L66" s="207">
        <v>81</v>
      </c>
      <c r="M66" s="207">
        <v>75</v>
      </c>
      <c r="N66" s="220">
        <v>0</v>
      </c>
      <c r="O66" s="221">
        <v>0</v>
      </c>
      <c r="P66" s="207">
        <v>0</v>
      </c>
      <c r="Q66" s="207">
        <v>0</v>
      </c>
      <c r="R66" s="222"/>
    </row>
    <row r="67" spans="1:18" s="201" customFormat="1" ht="15" thickBot="1">
      <c r="A67" s="236" t="s">
        <v>203</v>
      </c>
      <c r="B67" s="237"/>
      <c r="C67" s="237"/>
      <c r="D67" s="238"/>
      <c r="E67" s="224"/>
      <c r="F67" s="224"/>
      <c r="G67" s="208"/>
      <c r="H67" s="209">
        <f t="shared" ref="H67:K67" si="32">SUM(H66:H66)</f>
        <v>74.430000000000007</v>
      </c>
      <c r="I67" s="209">
        <f t="shared" si="32"/>
        <v>74.430000000000007</v>
      </c>
      <c r="J67" s="209">
        <f t="shared" si="32"/>
        <v>2.2329000000000003</v>
      </c>
      <c r="K67" s="209">
        <f t="shared" si="32"/>
        <v>5.9544000000000006</v>
      </c>
      <c r="L67" s="225">
        <f>+L66</f>
        <v>81</v>
      </c>
      <c r="M67" s="226">
        <f t="shared" ref="M67:Q67" si="33">SUM(M66:M66)</f>
        <v>75</v>
      </c>
      <c r="N67" s="223">
        <f t="shared" si="33"/>
        <v>0</v>
      </c>
      <c r="O67" s="227">
        <f t="shared" si="33"/>
        <v>0</v>
      </c>
      <c r="P67" s="208">
        <f t="shared" si="33"/>
        <v>0</v>
      </c>
      <c r="Q67" s="208">
        <f t="shared" si="33"/>
        <v>0</v>
      </c>
      <c r="R67" s="210"/>
    </row>
    <row r="68" spans="1:18" s="201" customFormat="1" ht="14.4">
      <c r="A68" s="211"/>
      <c r="B68" s="211"/>
      <c r="C68" s="211"/>
      <c r="D68" s="211"/>
      <c r="E68" s="212"/>
      <c r="F68" s="212"/>
      <c r="G68" s="211"/>
      <c r="H68" s="213"/>
      <c r="I68" s="211"/>
      <c r="J68" s="211"/>
      <c r="K68" s="211"/>
      <c r="L68" s="211"/>
      <c r="M68" s="211"/>
      <c r="N68" s="211"/>
      <c r="O68" s="211"/>
      <c r="P68" s="211"/>
    </row>
    <row r="69" spans="1:18" s="201" customFormat="1" ht="14.4">
      <c r="B69" s="214"/>
      <c r="C69" s="214"/>
      <c r="D69" s="214"/>
      <c r="E69" s="214"/>
      <c r="F69" s="214"/>
      <c r="G69" s="214"/>
      <c r="H69" s="214"/>
      <c r="I69" s="214"/>
      <c r="J69" s="214"/>
      <c r="K69" s="214"/>
      <c r="L69" s="214"/>
      <c r="M69" s="214"/>
    </row>
    <row r="70" spans="1:18" s="201" customFormat="1" ht="14.4">
      <c r="B70" s="228"/>
      <c r="C70" s="228"/>
      <c r="D70" s="228"/>
      <c r="E70" s="228"/>
      <c r="F70" s="228"/>
      <c r="G70" s="228"/>
      <c r="H70" s="228"/>
      <c r="I70" s="228"/>
      <c r="J70" s="228"/>
      <c r="K70" s="228"/>
      <c r="L70" s="228"/>
      <c r="M70" s="228"/>
    </row>
    <row r="71" spans="1:18" s="201" customFormat="1" ht="14.4">
      <c r="B71" s="214"/>
      <c r="C71" s="214"/>
      <c r="D71" s="214"/>
      <c r="E71" s="214"/>
      <c r="F71" s="214"/>
      <c r="G71" s="214"/>
      <c r="H71" s="214"/>
      <c r="I71" s="214"/>
      <c r="J71" s="214"/>
      <c r="K71" s="214"/>
      <c r="L71" s="214"/>
      <c r="M71" s="214"/>
    </row>
    <row r="72" spans="1:18" s="201" customFormat="1" ht="14.4">
      <c r="I72" s="229"/>
      <c r="J72" s="229"/>
    </row>
    <row r="73" spans="1:18" s="201" customFormat="1" ht="14.4">
      <c r="F73" s="201" t="s">
        <v>226</v>
      </c>
    </row>
  </sheetData>
  <mergeCells count="72">
    <mergeCell ref="A67:D67"/>
    <mergeCell ref="R62:R64"/>
    <mergeCell ref="A63:B64"/>
    <mergeCell ref="C63:D64"/>
    <mergeCell ref="E63:E64"/>
    <mergeCell ref="F63:F64"/>
    <mergeCell ref="I63:K63"/>
    <mergeCell ref="L63:L64"/>
    <mergeCell ref="M63:M64"/>
    <mergeCell ref="N63:N64"/>
    <mergeCell ref="O63:O64"/>
    <mergeCell ref="P63:P64"/>
    <mergeCell ref="Q63:Q64"/>
    <mergeCell ref="A37:D37"/>
    <mergeCell ref="A59:Q59"/>
    <mergeCell ref="A60:Q60"/>
    <mergeCell ref="A61:Q61"/>
    <mergeCell ref="A62:B62"/>
    <mergeCell ref="C62:D62"/>
    <mergeCell ref="E62:F62"/>
    <mergeCell ref="G62:G64"/>
    <mergeCell ref="H62:H64"/>
    <mergeCell ref="I62:M62"/>
    <mergeCell ref="N62:O62"/>
    <mergeCell ref="P62:Q62"/>
    <mergeCell ref="R32:R34"/>
    <mergeCell ref="A33:B34"/>
    <mergeCell ref="C33:D34"/>
    <mergeCell ref="E33:E34"/>
    <mergeCell ref="F33:F34"/>
    <mergeCell ref="I33:K33"/>
    <mergeCell ref="L33:L34"/>
    <mergeCell ref="M33:M34"/>
    <mergeCell ref="N33:N34"/>
    <mergeCell ref="O33:O34"/>
    <mergeCell ref="P33:P34"/>
    <mergeCell ref="Q33:Q34"/>
    <mergeCell ref="A9:D9"/>
    <mergeCell ref="A29:Q29"/>
    <mergeCell ref="A30:Q30"/>
    <mergeCell ref="A31:Q31"/>
    <mergeCell ref="A32:B32"/>
    <mergeCell ref="C32:D32"/>
    <mergeCell ref="E32:F32"/>
    <mergeCell ref="G32:G34"/>
    <mergeCell ref="H32:H34"/>
    <mergeCell ref="I32:M32"/>
    <mergeCell ref="N32:O32"/>
    <mergeCell ref="P32:Q32"/>
    <mergeCell ref="R4:R6"/>
    <mergeCell ref="A5:B6"/>
    <mergeCell ref="C5:D6"/>
    <mergeCell ref="E5:E6"/>
    <mergeCell ref="F5:F6"/>
    <mergeCell ref="I5:K5"/>
    <mergeCell ref="L5:L6"/>
    <mergeCell ref="M5:M6"/>
    <mergeCell ref="N5:N6"/>
    <mergeCell ref="O5:O6"/>
    <mergeCell ref="P5:P6"/>
    <mergeCell ref="Q5:Q6"/>
    <mergeCell ref="A1:Q1"/>
    <mergeCell ref="A2:Q2"/>
    <mergeCell ref="A3:Q3"/>
    <mergeCell ref="A4:B4"/>
    <mergeCell ref="C4:D4"/>
    <mergeCell ref="E4:F4"/>
    <mergeCell ref="G4:G6"/>
    <mergeCell ref="H4:H6"/>
    <mergeCell ref="I4:M4"/>
    <mergeCell ref="N4:O4"/>
    <mergeCell ref="P4:Q4"/>
  </mergeCells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B7117-B7E7-491C-994C-04477BC2F743}">
  <sheetPr codeName="Sheet4"/>
  <dimension ref="A1:U40"/>
  <sheetViews>
    <sheetView view="pageBreakPreview" topLeftCell="A10" zoomScale="85" zoomScaleNormal="85" zoomScaleSheetLayoutView="85" workbookViewId="0">
      <selection activeCell="A16" sqref="A16:XFD16"/>
    </sheetView>
  </sheetViews>
  <sheetFormatPr defaultColWidth="9.109375" defaultRowHeight="13.8"/>
  <cols>
    <col min="1" max="2" width="6.44140625" style="53" customWidth="1"/>
    <col min="3" max="3" width="7.6640625" style="53" customWidth="1"/>
    <col min="4" max="4" width="8.33203125" style="53" customWidth="1"/>
    <col min="5" max="5" width="10" style="53" customWidth="1"/>
    <col min="6" max="6" width="6.88671875" style="53" customWidth="1"/>
    <col min="7" max="7" width="9.33203125" style="53" customWidth="1"/>
    <col min="8" max="9" width="8.6640625" style="53" customWidth="1"/>
    <col min="10" max="10" width="11" style="53" customWidth="1"/>
    <col min="11" max="11" width="17.33203125" style="53" customWidth="1"/>
    <col min="12" max="12" width="13" style="53" customWidth="1"/>
    <col min="13" max="13" width="15.5546875" style="53" customWidth="1"/>
    <col min="14" max="14" width="18.109375" style="53" customWidth="1"/>
    <col min="15" max="255" width="9.109375" style="53"/>
    <col min="256" max="257" width="6.44140625" style="53" customWidth="1"/>
    <col min="258" max="258" width="7.6640625" style="53" customWidth="1"/>
    <col min="259" max="259" width="8.33203125" style="53" customWidth="1"/>
    <col min="260" max="260" width="6.6640625" style="53" customWidth="1"/>
    <col min="261" max="261" width="6.88671875" style="53" customWidth="1"/>
    <col min="262" max="262" width="9.33203125" style="53" customWidth="1"/>
    <col min="263" max="264" width="8.6640625" style="53" customWidth="1"/>
    <col min="265" max="265" width="10.109375" style="53" customWidth="1"/>
    <col min="266" max="266" width="11.109375" style="53" customWidth="1"/>
    <col min="267" max="267" width="10.88671875" style="53" customWidth="1"/>
    <col min="268" max="268" width="15" style="53" customWidth="1"/>
    <col min="269" max="269" width="13.44140625" style="53" customWidth="1"/>
    <col min="270" max="511" width="9.109375" style="53"/>
    <col min="512" max="513" width="6.44140625" style="53" customWidth="1"/>
    <col min="514" max="514" width="7.6640625" style="53" customWidth="1"/>
    <col min="515" max="515" width="8.33203125" style="53" customWidth="1"/>
    <col min="516" max="516" width="6.6640625" style="53" customWidth="1"/>
    <col min="517" max="517" width="6.88671875" style="53" customWidth="1"/>
    <col min="518" max="518" width="9.33203125" style="53" customWidth="1"/>
    <col min="519" max="520" width="8.6640625" style="53" customWidth="1"/>
    <col min="521" max="521" width="10.109375" style="53" customWidth="1"/>
    <col min="522" max="522" width="11.109375" style="53" customWidth="1"/>
    <col min="523" max="523" width="10.88671875" style="53" customWidth="1"/>
    <col min="524" max="524" width="15" style="53" customWidth="1"/>
    <col min="525" max="525" width="13.44140625" style="53" customWidth="1"/>
    <col min="526" max="767" width="9.109375" style="53"/>
    <col min="768" max="769" width="6.44140625" style="53" customWidth="1"/>
    <col min="770" max="770" width="7.6640625" style="53" customWidth="1"/>
    <col min="771" max="771" width="8.33203125" style="53" customWidth="1"/>
    <col min="772" max="772" width="6.6640625" style="53" customWidth="1"/>
    <col min="773" max="773" width="6.88671875" style="53" customWidth="1"/>
    <col min="774" max="774" width="9.33203125" style="53" customWidth="1"/>
    <col min="775" max="776" width="8.6640625" style="53" customWidth="1"/>
    <col min="777" max="777" width="10.109375" style="53" customWidth="1"/>
    <col min="778" max="778" width="11.109375" style="53" customWidth="1"/>
    <col min="779" max="779" width="10.88671875" style="53" customWidth="1"/>
    <col min="780" max="780" width="15" style="53" customWidth="1"/>
    <col min="781" max="781" width="13.44140625" style="53" customWidth="1"/>
    <col min="782" max="1023" width="9.109375" style="53"/>
    <col min="1024" max="1025" width="6.44140625" style="53" customWidth="1"/>
    <col min="1026" max="1026" width="7.6640625" style="53" customWidth="1"/>
    <col min="1027" max="1027" width="8.33203125" style="53" customWidth="1"/>
    <col min="1028" max="1028" width="6.6640625" style="53" customWidth="1"/>
    <col min="1029" max="1029" width="6.88671875" style="53" customWidth="1"/>
    <col min="1030" max="1030" width="9.33203125" style="53" customWidth="1"/>
    <col min="1031" max="1032" width="8.6640625" style="53" customWidth="1"/>
    <col min="1033" max="1033" width="10.109375" style="53" customWidth="1"/>
    <col min="1034" max="1034" width="11.109375" style="53" customWidth="1"/>
    <col min="1035" max="1035" width="10.88671875" style="53" customWidth="1"/>
    <col min="1036" max="1036" width="15" style="53" customWidth="1"/>
    <col min="1037" max="1037" width="13.44140625" style="53" customWidth="1"/>
    <col min="1038" max="1279" width="9.109375" style="53"/>
    <col min="1280" max="1281" width="6.44140625" style="53" customWidth="1"/>
    <col min="1282" max="1282" width="7.6640625" style="53" customWidth="1"/>
    <col min="1283" max="1283" width="8.33203125" style="53" customWidth="1"/>
    <col min="1284" max="1284" width="6.6640625" style="53" customWidth="1"/>
    <col min="1285" max="1285" width="6.88671875" style="53" customWidth="1"/>
    <col min="1286" max="1286" width="9.33203125" style="53" customWidth="1"/>
    <col min="1287" max="1288" width="8.6640625" style="53" customWidth="1"/>
    <col min="1289" max="1289" width="10.109375" style="53" customWidth="1"/>
    <col min="1290" max="1290" width="11.109375" style="53" customWidth="1"/>
    <col min="1291" max="1291" width="10.88671875" style="53" customWidth="1"/>
    <col min="1292" max="1292" width="15" style="53" customWidth="1"/>
    <col min="1293" max="1293" width="13.44140625" style="53" customWidth="1"/>
    <col min="1294" max="1535" width="9.109375" style="53"/>
    <col min="1536" max="1537" width="6.44140625" style="53" customWidth="1"/>
    <col min="1538" max="1538" width="7.6640625" style="53" customWidth="1"/>
    <col min="1539" max="1539" width="8.33203125" style="53" customWidth="1"/>
    <col min="1540" max="1540" width="6.6640625" style="53" customWidth="1"/>
    <col min="1541" max="1541" width="6.88671875" style="53" customWidth="1"/>
    <col min="1542" max="1542" width="9.33203125" style="53" customWidth="1"/>
    <col min="1543" max="1544" width="8.6640625" style="53" customWidth="1"/>
    <col min="1545" max="1545" width="10.109375" style="53" customWidth="1"/>
    <col min="1546" max="1546" width="11.109375" style="53" customWidth="1"/>
    <col min="1547" max="1547" width="10.88671875" style="53" customWidth="1"/>
    <col min="1548" max="1548" width="15" style="53" customWidth="1"/>
    <col min="1549" max="1549" width="13.44140625" style="53" customWidth="1"/>
    <col min="1550" max="1791" width="9.109375" style="53"/>
    <col min="1792" max="1793" width="6.44140625" style="53" customWidth="1"/>
    <col min="1794" max="1794" width="7.6640625" style="53" customWidth="1"/>
    <col min="1795" max="1795" width="8.33203125" style="53" customWidth="1"/>
    <col min="1796" max="1796" width="6.6640625" style="53" customWidth="1"/>
    <col min="1797" max="1797" width="6.88671875" style="53" customWidth="1"/>
    <col min="1798" max="1798" width="9.33203125" style="53" customWidth="1"/>
    <col min="1799" max="1800" width="8.6640625" style="53" customWidth="1"/>
    <col min="1801" max="1801" width="10.109375" style="53" customWidth="1"/>
    <col min="1802" max="1802" width="11.109375" style="53" customWidth="1"/>
    <col min="1803" max="1803" width="10.88671875" style="53" customWidth="1"/>
    <col min="1804" max="1804" width="15" style="53" customWidth="1"/>
    <col min="1805" max="1805" width="13.44140625" style="53" customWidth="1"/>
    <col min="1806" max="2047" width="9.109375" style="53"/>
    <col min="2048" max="2049" width="6.44140625" style="53" customWidth="1"/>
    <col min="2050" max="2050" width="7.6640625" style="53" customWidth="1"/>
    <col min="2051" max="2051" width="8.33203125" style="53" customWidth="1"/>
    <col min="2052" max="2052" width="6.6640625" style="53" customWidth="1"/>
    <col min="2053" max="2053" width="6.88671875" style="53" customWidth="1"/>
    <col min="2054" max="2054" width="9.33203125" style="53" customWidth="1"/>
    <col min="2055" max="2056" width="8.6640625" style="53" customWidth="1"/>
    <col min="2057" max="2057" width="10.109375" style="53" customWidth="1"/>
    <col min="2058" max="2058" width="11.109375" style="53" customWidth="1"/>
    <col min="2059" max="2059" width="10.88671875" style="53" customWidth="1"/>
    <col min="2060" max="2060" width="15" style="53" customWidth="1"/>
    <col min="2061" max="2061" width="13.44140625" style="53" customWidth="1"/>
    <col min="2062" max="2303" width="9.109375" style="53"/>
    <col min="2304" max="2305" width="6.44140625" style="53" customWidth="1"/>
    <col min="2306" max="2306" width="7.6640625" style="53" customWidth="1"/>
    <col min="2307" max="2307" width="8.33203125" style="53" customWidth="1"/>
    <col min="2308" max="2308" width="6.6640625" style="53" customWidth="1"/>
    <col min="2309" max="2309" width="6.88671875" style="53" customWidth="1"/>
    <col min="2310" max="2310" width="9.33203125" style="53" customWidth="1"/>
    <col min="2311" max="2312" width="8.6640625" style="53" customWidth="1"/>
    <col min="2313" max="2313" width="10.109375" style="53" customWidth="1"/>
    <col min="2314" max="2314" width="11.109375" style="53" customWidth="1"/>
    <col min="2315" max="2315" width="10.88671875" style="53" customWidth="1"/>
    <col min="2316" max="2316" width="15" style="53" customWidth="1"/>
    <col min="2317" max="2317" width="13.44140625" style="53" customWidth="1"/>
    <col min="2318" max="2559" width="9.109375" style="53"/>
    <col min="2560" max="2561" width="6.44140625" style="53" customWidth="1"/>
    <col min="2562" max="2562" width="7.6640625" style="53" customWidth="1"/>
    <col min="2563" max="2563" width="8.33203125" style="53" customWidth="1"/>
    <col min="2564" max="2564" width="6.6640625" style="53" customWidth="1"/>
    <col min="2565" max="2565" width="6.88671875" style="53" customWidth="1"/>
    <col min="2566" max="2566" width="9.33203125" style="53" customWidth="1"/>
    <col min="2567" max="2568" width="8.6640625" style="53" customWidth="1"/>
    <col min="2569" max="2569" width="10.109375" style="53" customWidth="1"/>
    <col min="2570" max="2570" width="11.109375" style="53" customWidth="1"/>
    <col min="2571" max="2571" width="10.88671875" style="53" customWidth="1"/>
    <col min="2572" max="2572" width="15" style="53" customWidth="1"/>
    <col min="2573" max="2573" width="13.44140625" style="53" customWidth="1"/>
    <col min="2574" max="2815" width="9.109375" style="53"/>
    <col min="2816" max="2817" width="6.44140625" style="53" customWidth="1"/>
    <col min="2818" max="2818" width="7.6640625" style="53" customWidth="1"/>
    <col min="2819" max="2819" width="8.33203125" style="53" customWidth="1"/>
    <col min="2820" max="2820" width="6.6640625" style="53" customWidth="1"/>
    <col min="2821" max="2821" width="6.88671875" style="53" customWidth="1"/>
    <col min="2822" max="2822" width="9.33203125" style="53" customWidth="1"/>
    <col min="2823" max="2824" width="8.6640625" style="53" customWidth="1"/>
    <col min="2825" max="2825" width="10.109375" style="53" customWidth="1"/>
    <col min="2826" max="2826" width="11.109375" style="53" customWidth="1"/>
    <col min="2827" max="2827" width="10.88671875" style="53" customWidth="1"/>
    <col min="2828" max="2828" width="15" style="53" customWidth="1"/>
    <col min="2829" max="2829" width="13.44140625" style="53" customWidth="1"/>
    <col min="2830" max="3071" width="9.109375" style="53"/>
    <col min="3072" max="3073" width="6.44140625" style="53" customWidth="1"/>
    <col min="3074" max="3074" width="7.6640625" style="53" customWidth="1"/>
    <col min="3075" max="3075" width="8.33203125" style="53" customWidth="1"/>
    <col min="3076" max="3076" width="6.6640625" style="53" customWidth="1"/>
    <col min="3077" max="3077" width="6.88671875" style="53" customWidth="1"/>
    <col min="3078" max="3078" width="9.33203125" style="53" customWidth="1"/>
    <col min="3079" max="3080" width="8.6640625" style="53" customWidth="1"/>
    <col min="3081" max="3081" width="10.109375" style="53" customWidth="1"/>
    <col min="3082" max="3082" width="11.109375" style="53" customWidth="1"/>
    <col min="3083" max="3083" width="10.88671875" style="53" customWidth="1"/>
    <col min="3084" max="3084" width="15" style="53" customWidth="1"/>
    <col min="3085" max="3085" width="13.44140625" style="53" customWidth="1"/>
    <col min="3086" max="3327" width="9.109375" style="53"/>
    <col min="3328" max="3329" width="6.44140625" style="53" customWidth="1"/>
    <col min="3330" max="3330" width="7.6640625" style="53" customWidth="1"/>
    <col min="3331" max="3331" width="8.33203125" style="53" customWidth="1"/>
    <col min="3332" max="3332" width="6.6640625" style="53" customWidth="1"/>
    <col min="3333" max="3333" width="6.88671875" style="53" customWidth="1"/>
    <col min="3334" max="3334" width="9.33203125" style="53" customWidth="1"/>
    <col min="3335" max="3336" width="8.6640625" style="53" customWidth="1"/>
    <col min="3337" max="3337" width="10.109375" style="53" customWidth="1"/>
    <col min="3338" max="3338" width="11.109375" style="53" customWidth="1"/>
    <col min="3339" max="3339" width="10.88671875" style="53" customWidth="1"/>
    <col min="3340" max="3340" width="15" style="53" customWidth="1"/>
    <col min="3341" max="3341" width="13.44140625" style="53" customWidth="1"/>
    <col min="3342" max="3583" width="9.109375" style="53"/>
    <col min="3584" max="3585" width="6.44140625" style="53" customWidth="1"/>
    <col min="3586" max="3586" width="7.6640625" style="53" customWidth="1"/>
    <col min="3587" max="3587" width="8.33203125" style="53" customWidth="1"/>
    <col min="3588" max="3588" width="6.6640625" style="53" customWidth="1"/>
    <col min="3589" max="3589" width="6.88671875" style="53" customWidth="1"/>
    <col min="3590" max="3590" width="9.33203125" style="53" customWidth="1"/>
    <col min="3591" max="3592" width="8.6640625" style="53" customWidth="1"/>
    <col min="3593" max="3593" width="10.109375" style="53" customWidth="1"/>
    <col min="3594" max="3594" width="11.109375" style="53" customWidth="1"/>
    <col min="3595" max="3595" width="10.88671875" style="53" customWidth="1"/>
    <col min="3596" max="3596" width="15" style="53" customWidth="1"/>
    <col min="3597" max="3597" width="13.44140625" style="53" customWidth="1"/>
    <col min="3598" max="3839" width="9.109375" style="53"/>
    <col min="3840" max="3841" width="6.44140625" style="53" customWidth="1"/>
    <col min="3842" max="3842" width="7.6640625" style="53" customWidth="1"/>
    <col min="3843" max="3843" width="8.33203125" style="53" customWidth="1"/>
    <col min="3844" max="3844" width="6.6640625" style="53" customWidth="1"/>
    <col min="3845" max="3845" width="6.88671875" style="53" customWidth="1"/>
    <col min="3846" max="3846" width="9.33203125" style="53" customWidth="1"/>
    <col min="3847" max="3848" width="8.6640625" style="53" customWidth="1"/>
    <col min="3849" max="3849" width="10.109375" style="53" customWidth="1"/>
    <col min="3850" max="3850" width="11.109375" style="53" customWidth="1"/>
    <col min="3851" max="3851" width="10.88671875" style="53" customWidth="1"/>
    <col min="3852" max="3852" width="15" style="53" customWidth="1"/>
    <col min="3853" max="3853" width="13.44140625" style="53" customWidth="1"/>
    <col min="3854" max="4095" width="9.109375" style="53"/>
    <col min="4096" max="4097" width="6.44140625" style="53" customWidth="1"/>
    <col min="4098" max="4098" width="7.6640625" style="53" customWidth="1"/>
    <col min="4099" max="4099" width="8.33203125" style="53" customWidth="1"/>
    <col min="4100" max="4100" width="6.6640625" style="53" customWidth="1"/>
    <col min="4101" max="4101" width="6.88671875" style="53" customWidth="1"/>
    <col min="4102" max="4102" width="9.33203125" style="53" customWidth="1"/>
    <col min="4103" max="4104" width="8.6640625" style="53" customWidth="1"/>
    <col min="4105" max="4105" width="10.109375" style="53" customWidth="1"/>
    <col min="4106" max="4106" width="11.109375" style="53" customWidth="1"/>
    <col min="4107" max="4107" width="10.88671875" style="53" customWidth="1"/>
    <col min="4108" max="4108" width="15" style="53" customWidth="1"/>
    <col min="4109" max="4109" width="13.44140625" style="53" customWidth="1"/>
    <col min="4110" max="4351" width="9.109375" style="53"/>
    <col min="4352" max="4353" width="6.44140625" style="53" customWidth="1"/>
    <col min="4354" max="4354" width="7.6640625" style="53" customWidth="1"/>
    <col min="4355" max="4355" width="8.33203125" style="53" customWidth="1"/>
    <col min="4356" max="4356" width="6.6640625" style="53" customWidth="1"/>
    <col min="4357" max="4357" width="6.88671875" style="53" customWidth="1"/>
    <col min="4358" max="4358" width="9.33203125" style="53" customWidth="1"/>
    <col min="4359" max="4360" width="8.6640625" style="53" customWidth="1"/>
    <col min="4361" max="4361" width="10.109375" style="53" customWidth="1"/>
    <col min="4362" max="4362" width="11.109375" style="53" customWidth="1"/>
    <col min="4363" max="4363" width="10.88671875" style="53" customWidth="1"/>
    <col min="4364" max="4364" width="15" style="53" customWidth="1"/>
    <col min="4365" max="4365" width="13.44140625" style="53" customWidth="1"/>
    <col min="4366" max="4607" width="9.109375" style="53"/>
    <col min="4608" max="4609" width="6.44140625" style="53" customWidth="1"/>
    <col min="4610" max="4610" width="7.6640625" style="53" customWidth="1"/>
    <col min="4611" max="4611" width="8.33203125" style="53" customWidth="1"/>
    <col min="4612" max="4612" width="6.6640625" style="53" customWidth="1"/>
    <col min="4613" max="4613" width="6.88671875" style="53" customWidth="1"/>
    <col min="4614" max="4614" width="9.33203125" style="53" customWidth="1"/>
    <col min="4615" max="4616" width="8.6640625" style="53" customWidth="1"/>
    <col min="4617" max="4617" width="10.109375" style="53" customWidth="1"/>
    <col min="4618" max="4618" width="11.109375" style="53" customWidth="1"/>
    <col min="4619" max="4619" width="10.88671875" style="53" customWidth="1"/>
    <col min="4620" max="4620" width="15" style="53" customWidth="1"/>
    <col min="4621" max="4621" width="13.44140625" style="53" customWidth="1"/>
    <col min="4622" max="4863" width="9.109375" style="53"/>
    <col min="4864" max="4865" width="6.44140625" style="53" customWidth="1"/>
    <col min="4866" max="4866" width="7.6640625" style="53" customWidth="1"/>
    <col min="4867" max="4867" width="8.33203125" style="53" customWidth="1"/>
    <col min="4868" max="4868" width="6.6640625" style="53" customWidth="1"/>
    <col min="4869" max="4869" width="6.88671875" style="53" customWidth="1"/>
    <col min="4870" max="4870" width="9.33203125" style="53" customWidth="1"/>
    <col min="4871" max="4872" width="8.6640625" style="53" customWidth="1"/>
    <col min="4873" max="4873" width="10.109375" style="53" customWidth="1"/>
    <col min="4874" max="4874" width="11.109375" style="53" customWidth="1"/>
    <col min="4875" max="4875" width="10.88671875" style="53" customWidth="1"/>
    <col min="4876" max="4876" width="15" style="53" customWidth="1"/>
    <col min="4877" max="4877" width="13.44140625" style="53" customWidth="1"/>
    <col min="4878" max="5119" width="9.109375" style="53"/>
    <col min="5120" max="5121" width="6.44140625" style="53" customWidth="1"/>
    <col min="5122" max="5122" width="7.6640625" style="53" customWidth="1"/>
    <col min="5123" max="5123" width="8.33203125" style="53" customWidth="1"/>
    <col min="5124" max="5124" width="6.6640625" style="53" customWidth="1"/>
    <col min="5125" max="5125" width="6.88671875" style="53" customWidth="1"/>
    <col min="5126" max="5126" width="9.33203125" style="53" customWidth="1"/>
    <col min="5127" max="5128" width="8.6640625" style="53" customWidth="1"/>
    <col min="5129" max="5129" width="10.109375" style="53" customWidth="1"/>
    <col min="5130" max="5130" width="11.109375" style="53" customWidth="1"/>
    <col min="5131" max="5131" width="10.88671875" style="53" customWidth="1"/>
    <col min="5132" max="5132" width="15" style="53" customWidth="1"/>
    <col min="5133" max="5133" width="13.44140625" style="53" customWidth="1"/>
    <col min="5134" max="5375" width="9.109375" style="53"/>
    <col min="5376" max="5377" width="6.44140625" style="53" customWidth="1"/>
    <col min="5378" max="5378" width="7.6640625" style="53" customWidth="1"/>
    <col min="5379" max="5379" width="8.33203125" style="53" customWidth="1"/>
    <col min="5380" max="5380" width="6.6640625" style="53" customWidth="1"/>
    <col min="5381" max="5381" width="6.88671875" style="53" customWidth="1"/>
    <col min="5382" max="5382" width="9.33203125" style="53" customWidth="1"/>
    <col min="5383" max="5384" width="8.6640625" style="53" customWidth="1"/>
    <col min="5385" max="5385" width="10.109375" style="53" customWidth="1"/>
    <col min="5386" max="5386" width="11.109375" style="53" customWidth="1"/>
    <col min="5387" max="5387" width="10.88671875" style="53" customWidth="1"/>
    <col min="5388" max="5388" width="15" style="53" customWidth="1"/>
    <col min="5389" max="5389" width="13.44140625" style="53" customWidth="1"/>
    <col min="5390" max="5631" width="9.109375" style="53"/>
    <col min="5632" max="5633" width="6.44140625" style="53" customWidth="1"/>
    <col min="5634" max="5634" width="7.6640625" style="53" customWidth="1"/>
    <col min="5635" max="5635" width="8.33203125" style="53" customWidth="1"/>
    <col min="5636" max="5636" width="6.6640625" style="53" customWidth="1"/>
    <col min="5637" max="5637" width="6.88671875" style="53" customWidth="1"/>
    <col min="5638" max="5638" width="9.33203125" style="53" customWidth="1"/>
    <col min="5639" max="5640" width="8.6640625" style="53" customWidth="1"/>
    <col min="5641" max="5641" width="10.109375" style="53" customWidth="1"/>
    <col min="5642" max="5642" width="11.109375" style="53" customWidth="1"/>
    <col min="5643" max="5643" width="10.88671875" style="53" customWidth="1"/>
    <col min="5644" max="5644" width="15" style="53" customWidth="1"/>
    <col min="5645" max="5645" width="13.44140625" style="53" customWidth="1"/>
    <col min="5646" max="5887" width="9.109375" style="53"/>
    <col min="5888" max="5889" width="6.44140625" style="53" customWidth="1"/>
    <col min="5890" max="5890" width="7.6640625" style="53" customWidth="1"/>
    <col min="5891" max="5891" width="8.33203125" style="53" customWidth="1"/>
    <col min="5892" max="5892" width="6.6640625" style="53" customWidth="1"/>
    <col min="5893" max="5893" width="6.88671875" style="53" customWidth="1"/>
    <col min="5894" max="5894" width="9.33203125" style="53" customWidth="1"/>
    <col min="5895" max="5896" width="8.6640625" style="53" customWidth="1"/>
    <col min="5897" max="5897" width="10.109375" style="53" customWidth="1"/>
    <col min="5898" max="5898" width="11.109375" style="53" customWidth="1"/>
    <col min="5899" max="5899" width="10.88671875" style="53" customWidth="1"/>
    <col min="5900" max="5900" width="15" style="53" customWidth="1"/>
    <col min="5901" max="5901" width="13.44140625" style="53" customWidth="1"/>
    <col min="5902" max="6143" width="9.109375" style="53"/>
    <col min="6144" max="6145" width="6.44140625" style="53" customWidth="1"/>
    <col min="6146" max="6146" width="7.6640625" style="53" customWidth="1"/>
    <col min="6147" max="6147" width="8.33203125" style="53" customWidth="1"/>
    <col min="6148" max="6148" width="6.6640625" style="53" customWidth="1"/>
    <col min="6149" max="6149" width="6.88671875" style="53" customWidth="1"/>
    <col min="6150" max="6150" width="9.33203125" style="53" customWidth="1"/>
    <col min="6151" max="6152" width="8.6640625" style="53" customWidth="1"/>
    <col min="6153" max="6153" width="10.109375" style="53" customWidth="1"/>
    <col min="6154" max="6154" width="11.109375" style="53" customWidth="1"/>
    <col min="6155" max="6155" width="10.88671875" style="53" customWidth="1"/>
    <col min="6156" max="6156" width="15" style="53" customWidth="1"/>
    <col min="6157" max="6157" width="13.44140625" style="53" customWidth="1"/>
    <col min="6158" max="6399" width="9.109375" style="53"/>
    <col min="6400" max="6401" width="6.44140625" style="53" customWidth="1"/>
    <col min="6402" max="6402" width="7.6640625" style="53" customWidth="1"/>
    <col min="6403" max="6403" width="8.33203125" style="53" customWidth="1"/>
    <col min="6404" max="6404" width="6.6640625" style="53" customWidth="1"/>
    <col min="6405" max="6405" width="6.88671875" style="53" customWidth="1"/>
    <col min="6406" max="6406" width="9.33203125" style="53" customWidth="1"/>
    <col min="6407" max="6408" width="8.6640625" style="53" customWidth="1"/>
    <col min="6409" max="6409" width="10.109375" style="53" customWidth="1"/>
    <col min="6410" max="6410" width="11.109375" style="53" customWidth="1"/>
    <col min="6411" max="6411" width="10.88671875" style="53" customWidth="1"/>
    <col min="6412" max="6412" width="15" style="53" customWidth="1"/>
    <col min="6413" max="6413" width="13.44140625" style="53" customWidth="1"/>
    <col min="6414" max="6655" width="9.109375" style="53"/>
    <col min="6656" max="6657" width="6.44140625" style="53" customWidth="1"/>
    <col min="6658" max="6658" width="7.6640625" style="53" customWidth="1"/>
    <col min="6659" max="6659" width="8.33203125" style="53" customWidth="1"/>
    <col min="6660" max="6660" width="6.6640625" style="53" customWidth="1"/>
    <col min="6661" max="6661" width="6.88671875" style="53" customWidth="1"/>
    <col min="6662" max="6662" width="9.33203125" style="53" customWidth="1"/>
    <col min="6663" max="6664" width="8.6640625" style="53" customWidth="1"/>
    <col min="6665" max="6665" width="10.109375" style="53" customWidth="1"/>
    <col min="6666" max="6666" width="11.109375" style="53" customWidth="1"/>
    <col min="6667" max="6667" width="10.88671875" style="53" customWidth="1"/>
    <col min="6668" max="6668" width="15" style="53" customWidth="1"/>
    <col min="6669" max="6669" width="13.44140625" style="53" customWidth="1"/>
    <col min="6670" max="6911" width="9.109375" style="53"/>
    <col min="6912" max="6913" width="6.44140625" style="53" customWidth="1"/>
    <col min="6914" max="6914" width="7.6640625" style="53" customWidth="1"/>
    <col min="6915" max="6915" width="8.33203125" style="53" customWidth="1"/>
    <col min="6916" max="6916" width="6.6640625" style="53" customWidth="1"/>
    <col min="6917" max="6917" width="6.88671875" style="53" customWidth="1"/>
    <col min="6918" max="6918" width="9.33203125" style="53" customWidth="1"/>
    <col min="6919" max="6920" width="8.6640625" style="53" customWidth="1"/>
    <col min="6921" max="6921" width="10.109375" style="53" customWidth="1"/>
    <col min="6922" max="6922" width="11.109375" style="53" customWidth="1"/>
    <col min="6923" max="6923" width="10.88671875" style="53" customWidth="1"/>
    <col min="6924" max="6924" width="15" style="53" customWidth="1"/>
    <col min="6925" max="6925" width="13.44140625" style="53" customWidth="1"/>
    <col min="6926" max="7167" width="9.109375" style="53"/>
    <col min="7168" max="7169" width="6.44140625" style="53" customWidth="1"/>
    <col min="7170" max="7170" width="7.6640625" style="53" customWidth="1"/>
    <col min="7171" max="7171" width="8.33203125" style="53" customWidth="1"/>
    <col min="7172" max="7172" width="6.6640625" style="53" customWidth="1"/>
    <col min="7173" max="7173" width="6.88671875" style="53" customWidth="1"/>
    <col min="7174" max="7174" width="9.33203125" style="53" customWidth="1"/>
    <col min="7175" max="7176" width="8.6640625" style="53" customWidth="1"/>
    <col min="7177" max="7177" width="10.109375" style="53" customWidth="1"/>
    <col min="7178" max="7178" width="11.109375" style="53" customWidth="1"/>
    <col min="7179" max="7179" width="10.88671875" style="53" customWidth="1"/>
    <col min="7180" max="7180" width="15" style="53" customWidth="1"/>
    <col min="7181" max="7181" width="13.44140625" style="53" customWidth="1"/>
    <col min="7182" max="7423" width="9.109375" style="53"/>
    <col min="7424" max="7425" width="6.44140625" style="53" customWidth="1"/>
    <col min="7426" max="7426" width="7.6640625" style="53" customWidth="1"/>
    <col min="7427" max="7427" width="8.33203125" style="53" customWidth="1"/>
    <col min="7428" max="7428" width="6.6640625" style="53" customWidth="1"/>
    <col min="7429" max="7429" width="6.88671875" style="53" customWidth="1"/>
    <col min="7430" max="7430" width="9.33203125" style="53" customWidth="1"/>
    <col min="7431" max="7432" width="8.6640625" style="53" customWidth="1"/>
    <col min="7433" max="7433" width="10.109375" style="53" customWidth="1"/>
    <col min="7434" max="7434" width="11.109375" style="53" customWidth="1"/>
    <col min="7435" max="7435" width="10.88671875" style="53" customWidth="1"/>
    <col min="7436" max="7436" width="15" style="53" customWidth="1"/>
    <col min="7437" max="7437" width="13.44140625" style="53" customWidth="1"/>
    <col min="7438" max="7679" width="9.109375" style="53"/>
    <col min="7680" max="7681" width="6.44140625" style="53" customWidth="1"/>
    <col min="7682" max="7682" width="7.6640625" style="53" customWidth="1"/>
    <col min="7683" max="7683" width="8.33203125" style="53" customWidth="1"/>
    <col min="7684" max="7684" width="6.6640625" style="53" customWidth="1"/>
    <col min="7685" max="7685" width="6.88671875" style="53" customWidth="1"/>
    <col min="7686" max="7686" width="9.33203125" style="53" customWidth="1"/>
    <col min="7687" max="7688" width="8.6640625" style="53" customWidth="1"/>
    <col min="7689" max="7689" width="10.109375" style="53" customWidth="1"/>
    <col min="7690" max="7690" width="11.109375" style="53" customWidth="1"/>
    <col min="7691" max="7691" width="10.88671875" style="53" customWidth="1"/>
    <col min="7692" max="7692" width="15" style="53" customWidth="1"/>
    <col min="7693" max="7693" width="13.44140625" style="53" customWidth="1"/>
    <col min="7694" max="7935" width="9.109375" style="53"/>
    <col min="7936" max="7937" width="6.44140625" style="53" customWidth="1"/>
    <col min="7938" max="7938" width="7.6640625" style="53" customWidth="1"/>
    <col min="7939" max="7939" width="8.33203125" style="53" customWidth="1"/>
    <col min="7940" max="7940" width="6.6640625" style="53" customWidth="1"/>
    <col min="7941" max="7941" width="6.88671875" style="53" customWidth="1"/>
    <col min="7942" max="7942" width="9.33203125" style="53" customWidth="1"/>
    <col min="7943" max="7944" width="8.6640625" style="53" customWidth="1"/>
    <col min="7945" max="7945" width="10.109375" style="53" customWidth="1"/>
    <col min="7946" max="7946" width="11.109375" style="53" customWidth="1"/>
    <col min="7947" max="7947" width="10.88671875" style="53" customWidth="1"/>
    <col min="7948" max="7948" width="15" style="53" customWidth="1"/>
    <col min="7949" max="7949" width="13.44140625" style="53" customWidth="1"/>
    <col min="7950" max="8191" width="9.109375" style="53"/>
    <col min="8192" max="8193" width="6.44140625" style="53" customWidth="1"/>
    <col min="8194" max="8194" width="7.6640625" style="53" customWidth="1"/>
    <col min="8195" max="8195" width="8.33203125" style="53" customWidth="1"/>
    <col min="8196" max="8196" width="6.6640625" style="53" customWidth="1"/>
    <col min="8197" max="8197" width="6.88671875" style="53" customWidth="1"/>
    <col min="8198" max="8198" width="9.33203125" style="53" customWidth="1"/>
    <col min="8199" max="8200" width="8.6640625" style="53" customWidth="1"/>
    <col min="8201" max="8201" width="10.109375" style="53" customWidth="1"/>
    <col min="8202" max="8202" width="11.109375" style="53" customWidth="1"/>
    <col min="8203" max="8203" width="10.88671875" style="53" customWidth="1"/>
    <col min="8204" max="8204" width="15" style="53" customWidth="1"/>
    <col min="8205" max="8205" width="13.44140625" style="53" customWidth="1"/>
    <col min="8206" max="8447" width="9.109375" style="53"/>
    <col min="8448" max="8449" width="6.44140625" style="53" customWidth="1"/>
    <col min="8450" max="8450" width="7.6640625" style="53" customWidth="1"/>
    <col min="8451" max="8451" width="8.33203125" style="53" customWidth="1"/>
    <col min="8452" max="8452" width="6.6640625" style="53" customWidth="1"/>
    <col min="8453" max="8453" width="6.88671875" style="53" customWidth="1"/>
    <col min="8454" max="8454" width="9.33203125" style="53" customWidth="1"/>
    <col min="8455" max="8456" width="8.6640625" style="53" customWidth="1"/>
    <col min="8457" max="8457" width="10.109375" style="53" customWidth="1"/>
    <col min="8458" max="8458" width="11.109375" style="53" customWidth="1"/>
    <col min="8459" max="8459" width="10.88671875" style="53" customWidth="1"/>
    <col min="8460" max="8460" width="15" style="53" customWidth="1"/>
    <col min="8461" max="8461" width="13.44140625" style="53" customWidth="1"/>
    <col min="8462" max="8703" width="9.109375" style="53"/>
    <col min="8704" max="8705" width="6.44140625" style="53" customWidth="1"/>
    <col min="8706" max="8706" width="7.6640625" style="53" customWidth="1"/>
    <col min="8707" max="8707" width="8.33203125" style="53" customWidth="1"/>
    <col min="8708" max="8708" width="6.6640625" style="53" customWidth="1"/>
    <col min="8709" max="8709" width="6.88671875" style="53" customWidth="1"/>
    <col min="8710" max="8710" width="9.33203125" style="53" customWidth="1"/>
    <col min="8711" max="8712" width="8.6640625" style="53" customWidth="1"/>
    <col min="8713" max="8713" width="10.109375" style="53" customWidth="1"/>
    <col min="8714" max="8714" width="11.109375" style="53" customWidth="1"/>
    <col min="8715" max="8715" width="10.88671875" style="53" customWidth="1"/>
    <col min="8716" max="8716" width="15" style="53" customWidth="1"/>
    <col min="8717" max="8717" width="13.44140625" style="53" customWidth="1"/>
    <col min="8718" max="8959" width="9.109375" style="53"/>
    <col min="8960" max="8961" width="6.44140625" style="53" customWidth="1"/>
    <col min="8962" max="8962" width="7.6640625" style="53" customWidth="1"/>
    <col min="8963" max="8963" width="8.33203125" style="53" customWidth="1"/>
    <col min="8964" max="8964" width="6.6640625" style="53" customWidth="1"/>
    <col min="8965" max="8965" width="6.88671875" style="53" customWidth="1"/>
    <col min="8966" max="8966" width="9.33203125" style="53" customWidth="1"/>
    <col min="8967" max="8968" width="8.6640625" style="53" customWidth="1"/>
    <col min="8969" max="8969" width="10.109375" style="53" customWidth="1"/>
    <col min="8970" max="8970" width="11.109375" style="53" customWidth="1"/>
    <col min="8971" max="8971" width="10.88671875" style="53" customWidth="1"/>
    <col min="8972" max="8972" width="15" style="53" customWidth="1"/>
    <col min="8973" max="8973" width="13.44140625" style="53" customWidth="1"/>
    <col min="8974" max="9215" width="9.109375" style="53"/>
    <col min="9216" max="9217" width="6.44140625" style="53" customWidth="1"/>
    <col min="9218" max="9218" width="7.6640625" style="53" customWidth="1"/>
    <col min="9219" max="9219" width="8.33203125" style="53" customWidth="1"/>
    <col min="9220" max="9220" width="6.6640625" style="53" customWidth="1"/>
    <col min="9221" max="9221" width="6.88671875" style="53" customWidth="1"/>
    <col min="9222" max="9222" width="9.33203125" style="53" customWidth="1"/>
    <col min="9223" max="9224" width="8.6640625" style="53" customWidth="1"/>
    <col min="9225" max="9225" width="10.109375" style="53" customWidth="1"/>
    <col min="9226" max="9226" width="11.109375" style="53" customWidth="1"/>
    <col min="9227" max="9227" width="10.88671875" style="53" customWidth="1"/>
    <col min="9228" max="9228" width="15" style="53" customWidth="1"/>
    <col min="9229" max="9229" width="13.44140625" style="53" customWidth="1"/>
    <col min="9230" max="9471" width="9.109375" style="53"/>
    <col min="9472" max="9473" width="6.44140625" style="53" customWidth="1"/>
    <col min="9474" max="9474" width="7.6640625" style="53" customWidth="1"/>
    <col min="9475" max="9475" width="8.33203125" style="53" customWidth="1"/>
    <col min="9476" max="9476" width="6.6640625" style="53" customWidth="1"/>
    <col min="9477" max="9477" width="6.88671875" style="53" customWidth="1"/>
    <col min="9478" max="9478" width="9.33203125" style="53" customWidth="1"/>
    <col min="9479" max="9480" width="8.6640625" style="53" customWidth="1"/>
    <col min="9481" max="9481" width="10.109375" style="53" customWidth="1"/>
    <col min="9482" max="9482" width="11.109375" style="53" customWidth="1"/>
    <col min="9483" max="9483" width="10.88671875" style="53" customWidth="1"/>
    <col min="9484" max="9484" width="15" style="53" customWidth="1"/>
    <col min="9485" max="9485" width="13.44140625" style="53" customWidth="1"/>
    <col min="9486" max="9727" width="9.109375" style="53"/>
    <col min="9728" max="9729" width="6.44140625" style="53" customWidth="1"/>
    <col min="9730" max="9730" width="7.6640625" style="53" customWidth="1"/>
    <col min="9731" max="9731" width="8.33203125" style="53" customWidth="1"/>
    <col min="9732" max="9732" width="6.6640625" style="53" customWidth="1"/>
    <col min="9733" max="9733" width="6.88671875" style="53" customWidth="1"/>
    <col min="9734" max="9734" width="9.33203125" style="53" customWidth="1"/>
    <col min="9735" max="9736" width="8.6640625" style="53" customWidth="1"/>
    <col min="9737" max="9737" width="10.109375" style="53" customWidth="1"/>
    <col min="9738" max="9738" width="11.109375" style="53" customWidth="1"/>
    <col min="9739" max="9739" width="10.88671875" style="53" customWidth="1"/>
    <col min="9740" max="9740" width="15" style="53" customWidth="1"/>
    <col min="9741" max="9741" width="13.44140625" style="53" customWidth="1"/>
    <col min="9742" max="9983" width="9.109375" style="53"/>
    <col min="9984" max="9985" width="6.44140625" style="53" customWidth="1"/>
    <col min="9986" max="9986" width="7.6640625" style="53" customWidth="1"/>
    <col min="9987" max="9987" width="8.33203125" style="53" customWidth="1"/>
    <col min="9988" max="9988" width="6.6640625" style="53" customWidth="1"/>
    <col min="9989" max="9989" width="6.88671875" style="53" customWidth="1"/>
    <col min="9990" max="9990" width="9.33203125" style="53" customWidth="1"/>
    <col min="9991" max="9992" width="8.6640625" style="53" customWidth="1"/>
    <col min="9993" max="9993" width="10.109375" style="53" customWidth="1"/>
    <col min="9994" max="9994" width="11.109375" style="53" customWidth="1"/>
    <col min="9995" max="9995" width="10.88671875" style="53" customWidth="1"/>
    <col min="9996" max="9996" width="15" style="53" customWidth="1"/>
    <col min="9997" max="9997" width="13.44140625" style="53" customWidth="1"/>
    <col min="9998" max="10239" width="9.109375" style="53"/>
    <col min="10240" max="10241" width="6.44140625" style="53" customWidth="1"/>
    <col min="10242" max="10242" width="7.6640625" style="53" customWidth="1"/>
    <col min="10243" max="10243" width="8.33203125" style="53" customWidth="1"/>
    <col min="10244" max="10244" width="6.6640625" style="53" customWidth="1"/>
    <col min="10245" max="10245" width="6.88671875" style="53" customWidth="1"/>
    <col min="10246" max="10246" width="9.33203125" style="53" customWidth="1"/>
    <col min="10247" max="10248" width="8.6640625" style="53" customWidth="1"/>
    <col min="10249" max="10249" width="10.109375" style="53" customWidth="1"/>
    <col min="10250" max="10250" width="11.109375" style="53" customWidth="1"/>
    <col min="10251" max="10251" width="10.88671875" style="53" customWidth="1"/>
    <col min="10252" max="10252" width="15" style="53" customWidth="1"/>
    <col min="10253" max="10253" width="13.44140625" style="53" customWidth="1"/>
    <col min="10254" max="10495" width="9.109375" style="53"/>
    <col min="10496" max="10497" width="6.44140625" style="53" customWidth="1"/>
    <col min="10498" max="10498" width="7.6640625" style="53" customWidth="1"/>
    <col min="10499" max="10499" width="8.33203125" style="53" customWidth="1"/>
    <col min="10500" max="10500" width="6.6640625" style="53" customWidth="1"/>
    <col min="10501" max="10501" width="6.88671875" style="53" customWidth="1"/>
    <col min="10502" max="10502" width="9.33203125" style="53" customWidth="1"/>
    <col min="10503" max="10504" width="8.6640625" style="53" customWidth="1"/>
    <col min="10505" max="10505" width="10.109375" style="53" customWidth="1"/>
    <col min="10506" max="10506" width="11.109375" style="53" customWidth="1"/>
    <col min="10507" max="10507" width="10.88671875" style="53" customWidth="1"/>
    <col min="10508" max="10508" width="15" style="53" customWidth="1"/>
    <col min="10509" max="10509" width="13.44140625" style="53" customWidth="1"/>
    <col min="10510" max="10751" width="9.109375" style="53"/>
    <col min="10752" max="10753" width="6.44140625" style="53" customWidth="1"/>
    <col min="10754" max="10754" width="7.6640625" style="53" customWidth="1"/>
    <col min="10755" max="10755" width="8.33203125" style="53" customWidth="1"/>
    <col min="10756" max="10756" width="6.6640625" style="53" customWidth="1"/>
    <col min="10757" max="10757" width="6.88671875" style="53" customWidth="1"/>
    <col min="10758" max="10758" width="9.33203125" style="53" customWidth="1"/>
    <col min="10759" max="10760" width="8.6640625" style="53" customWidth="1"/>
    <col min="10761" max="10761" width="10.109375" style="53" customWidth="1"/>
    <col min="10762" max="10762" width="11.109375" style="53" customWidth="1"/>
    <col min="10763" max="10763" width="10.88671875" style="53" customWidth="1"/>
    <col min="10764" max="10764" width="15" style="53" customWidth="1"/>
    <col min="10765" max="10765" width="13.44140625" style="53" customWidth="1"/>
    <col min="10766" max="11007" width="9.109375" style="53"/>
    <col min="11008" max="11009" width="6.44140625" style="53" customWidth="1"/>
    <col min="11010" max="11010" width="7.6640625" style="53" customWidth="1"/>
    <col min="11011" max="11011" width="8.33203125" style="53" customWidth="1"/>
    <col min="11012" max="11012" width="6.6640625" style="53" customWidth="1"/>
    <col min="11013" max="11013" width="6.88671875" style="53" customWidth="1"/>
    <col min="11014" max="11014" width="9.33203125" style="53" customWidth="1"/>
    <col min="11015" max="11016" width="8.6640625" style="53" customWidth="1"/>
    <col min="11017" max="11017" width="10.109375" style="53" customWidth="1"/>
    <col min="11018" max="11018" width="11.109375" style="53" customWidth="1"/>
    <col min="11019" max="11019" width="10.88671875" style="53" customWidth="1"/>
    <col min="11020" max="11020" width="15" style="53" customWidth="1"/>
    <col min="11021" max="11021" width="13.44140625" style="53" customWidth="1"/>
    <col min="11022" max="11263" width="9.109375" style="53"/>
    <col min="11264" max="11265" width="6.44140625" style="53" customWidth="1"/>
    <col min="11266" max="11266" width="7.6640625" style="53" customWidth="1"/>
    <col min="11267" max="11267" width="8.33203125" style="53" customWidth="1"/>
    <col min="11268" max="11268" width="6.6640625" style="53" customWidth="1"/>
    <col min="11269" max="11269" width="6.88671875" style="53" customWidth="1"/>
    <col min="11270" max="11270" width="9.33203125" style="53" customWidth="1"/>
    <col min="11271" max="11272" width="8.6640625" style="53" customWidth="1"/>
    <col min="11273" max="11273" width="10.109375" style="53" customWidth="1"/>
    <col min="11274" max="11274" width="11.109375" style="53" customWidth="1"/>
    <col min="11275" max="11275" width="10.88671875" style="53" customWidth="1"/>
    <col min="11276" max="11276" width="15" style="53" customWidth="1"/>
    <col min="11277" max="11277" width="13.44140625" style="53" customWidth="1"/>
    <col min="11278" max="11519" width="9.109375" style="53"/>
    <col min="11520" max="11521" width="6.44140625" style="53" customWidth="1"/>
    <col min="11522" max="11522" width="7.6640625" style="53" customWidth="1"/>
    <col min="11523" max="11523" width="8.33203125" style="53" customWidth="1"/>
    <col min="11524" max="11524" width="6.6640625" style="53" customWidth="1"/>
    <col min="11525" max="11525" width="6.88671875" style="53" customWidth="1"/>
    <col min="11526" max="11526" width="9.33203125" style="53" customWidth="1"/>
    <col min="11527" max="11528" width="8.6640625" style="53" customWidth="1"/>
    <col min="11529" max="11529" width="10.109375" style="53" customWidth="1"/>
    <col min="11530" max="11530" width="11.109375" style="53" customWidth="1"/>
    <col min="11531" max="11531" width="10.88671875" style="53" customWidth="1"/>
    <col min="11532" max="11532" width="15" style="53" customWidth="1"/>
    <col min="11533" max="11533" width="13.44140625" style="53" customWidth="1"/>
    <col min="11534" max="11775" width="9.109375" style="53"/>
    <col min="11776" max="11777" width="6.44140625" style="53" customWidth="1"/>
    <col min="11778" max="11778" width="7.6640625" style="53" customWidth="1"/>
    <col min="11779" max="11779" width="8.33203125" style="53" customWidth="1"/>
    <col min="11780" max="11780" width="6.6640625" style="53" customWidth="1"/>
    <col min="11781" max="11781" width="6.88671875" style="53" customWidth="1"/>
    <col min="11782" max="11782" width="9.33203125" style="53" customWidth="1"/>
    <col min="11783" max="11784" width="8.6640625" style="53" customWidth="1"/>
    <col min="11785" max="11785" width="10.109375" style="53" customWidth="1"/>
    <col min="11786" max="11786" width="11.109375" style="53" customWidth="1"/>
    <col min="11787" max="11787" width="10.88671875" style="53" customWidth="1"/>
    <col min="11788" max="11788" width="15" style="53" customWidth="1"/>
    <col min="11789" max="11789" width="13.44140625" style="53" customWidth="1"/>
    <col min="11790" max="12031" width="9.109375" style="53"/>
    <col min="12032" max="12033" width="6.44140625" style="53" customWidth="1"/>
    <col min="12034" max="12034" width="7.6640625" style="53" customWidth="1"/>
    <col min="12035" max="12035" width="8.33203125" style="53" customWidth="1"/>
    <col min="12036" max="12036" width="6.6640625" style="53" customWidth="1"/>
    <col min="12037" max="12037" width="6.88671875" style="53" customWidth="1"/>
    <col min="12038" max="12038" width="9.33203125" style="53" customWidth="1"/>
    <col min="12039" max="12040" width="8.6640625" style="53" customWidth="1"/>
    <col min="12041" max="12041" width="10.109375" style="53" customWidth="1"/>
    <col min="12042" max="12042" width="11.109375" style="53" customWidth="1"/>
    <col min="12043" max="12043" width="10.88671875" style="53" customWidth="1"/>
    <col min="12044" max="12044" width="15" style="53" customWidth="1"/>
    <col min="12045" max="12045" width="13.44140625" style="53" customWidth="1"/>
    <col min="12046" max="12287" width="9.109375" style="53"/>
    <col min="12288" max="12289" width="6.44140625" style="53" customWidth="1"/>
    <col min="12290" max="12290" width="7.6640625" style="53" customWidth="1"/>
    <col min="12291" max="12291" width="8.33203125" style="53" customWidth="1"/>
    <col min="12292" max="12292" width="6.6640625" style="53" customWidth="1"/>
    <col min="12293" max="12293" width="6.88671875" style="53" customWidth="1"/>
    <col min="12294" max="12294" width="9.33203125" style="53" customWidth="1"/>
    <col min="12295" max="12296" width="8.6640625" style="53" customWidth="1"/>
    <col min="12297" max="12297" width="10.109375" style="53" customWidth="1"/>
    <col min="12298" max="12298" width="11.109375" style="53" customWidth="1"/>
    <col min="12299" max="12299" width="10.88671875" style="53" customWidth="1"/>
    <col min="12300" max="12300" width="15" style="53" customWidth="1"/>
    <col min="12301" max="12301" width="13.44140625" style="53" customWidth="1"/>
    <col min="12302" max="12543" width="9.109375" style="53"/>
    <col min="12544" max="12545" width="6.44140625" style="53" customWidth="1"/>
    <col min="12546" max="12546" width="7.6640625" style="53" customWidth="1"/>
    <col min="12547" max="12547" width="8.33203125" style="53" customWidth="1"/>
    <col min="12548" max="12548" width="6.6640625" style="53" customWidth="1"/>
    <col min="12549" max="12549" width="6.88671875" style="53" customWidth="1"/>
    <col min="12550" max="12550" width="9.33203125" style="53" customWidth="1"/>
    <col min="12551" max="12552" width="8.6640625" style="53" customWidth="1"/>
    <col min="12553" max="12553" width="10.109375" style="53" customWidth="1"/>
    <col min="12554" max="12554" width="11.109375" style="53" customWidth="1"/>
    <col min="12555" max="12555" width="10.88671875" style="53" customWidth="1"/>
    <col min="12556" max="12556" width="15" style="53" customWidth="1"/>
    <col min="12557" max="12557" width="13.44140625" style="53" customWidth="1"/>
    <col min="12558" max="12799" width="9.109375" style="53"/>
    <col min="12800" max="12801" width="6.44140625" style="53" customWidth="1"/>
    <col min="12802" max="12802" width="7.6640625" style="53" customWidth="1"/>
    <col min="12803" max="12803" width="8.33203125" style="53" customWidth="1"/>
    <col min="12804" max="12804" width="6.6640625" style="53" customWidth="1"/>
    <col min="12805" max="12805" width="6.88671875" style="53" customWidth="1"/>
    <col min="12806" max="12806" width="9.33203125" style="53" customWidth="1"/>
    <col min="12807" max="12808" width="8.6640625" style="53" customWidth="1"/>
    <col min="12809" max="12809" width="10.109375" style="53" customWidth="1"/>
    <col min="12810" max="12810" width="11.109375" style="53" customWidth="1"/>
    <col min="12811" max="12811" width="10.88671875" style="53" customWidth="1"/>
    <col min="12812" max="12812" width="15" style="53" customWidth="1"/>
    <col min="12813" max="12813" width="13.44140625" style="53" customWidth="1"/>
    <col min="12814" max="13055" width="9.109375" style="53"/>
    <col min="13056" max="13057" width="6.44140625" style="53" customWidth="1"/>
    <col min="13058" max="13058" width="7.6640625" style="53" customWidth="1"/>
    <col min="13059" max="13059" width="8.33203125" style="53" customWidth="1"/>
    <col min="13060" max="13060" width="6.6640625" style="53" customWidth="1"/>
    <col min="13061" max="13061" width="6.88671875" style="53" customWidth="1"/>
    <col min="13062" max="13062" width="9.33203125" style="53" customWidth="1"/>
    <col min="13063" max="13064" width="8.6640625" style="53" customWidth="1"/>
    <col min="13065" max="13065" width="10.109375" style="53" customWidth="1"/>
    <col min="13066" max="13066" width="11.109375" style="53" customWidth="1"/>
    <col min="13067" max="13067" width="10.88671875" style="53" customWidth="1"/>
    <col min="13068" max="13068" width="15" style="53" customWidth="1"/>
    <col min="13069" max="13069" width="13.44140625" style="53" customWidth="1"/>
    <col min="13070" max="13311" width="9.109375" style="53"/>
    <col min="13312" max="13313" width="6.44140625" style="53" customWidth="1"/>
    <col min="13314" max="13314" width="7.6640625" style="53" customWidth="1"/>
    <col min="13315" max="13315" width="8.33203125" style="53" customWidth="1"/>
    <col min="13316" max="13316" width="6.6640625" style="53" customWidth="1"/>
    <col min="13317" max="13317" width="6.88671875" style="53" customWidth="1"/>
    <col min="13318" max="13318" width="9.33203125" style="53" customWidth="1"/>
    <col min="13319" max="13320" width="8.6640625" style="53" customWidth="1"/>
    <col min="13321" max="13321" width="10.109375" style="53" customWidth="1"/>
    <col min="13322" max="13322" width="11.109375" style="53" customWidth="1"/>
    <col min="13323" max="13323" width="10.88671875" style="53" customWidth="1"/>
    <col min="13324" max="13324" width="15" style="53" customWidth="1"/>
    <col min="13325" max="13325" width="13.44140625" style="53" customWidth="1"/>
    <col min="13326" max="13567" width="9.109375" style="53"/>
    <col min="13568" max="13569" width="6.44140625" style="53" customWidth="1"/>
    <col min="13570" max="13570" width="7.6640625" style="53" customWidth="1"/>
    <col min="13571" max="13571" width="8.33203125" style="53" customWidth="1"/>
    <col min="13572" max="13572" width="6.6640625" style="53" customWidth="1"/>
    <col min="13573" max="13573" width="6.88671875" style="53" customWidth="1"/>
    <col min="13574" max="13574" width="9.33203125" style="53" customWidth="1"/>
    <col min="13575" max="13576" width="8.6640625" style="53" customWidth="1"/>
    <col min="13577" max="13577" width="10.109375" style="53" customWidth="1"/>
    <col min="13578" max="13578" width="11.109375" style="53" customWidth="1"/>
    <col min="13579" max="13579" width="10.88671875" style="53" customWidth="1"/>
    <col min="13580" max="13580" width="15" style="53" customWidth="1"/>
    <col min="13581" max="13581" width="13.44140625" style="53" customWidth="1"/>
    <col min="13582" max="13823" width="9.109375" style="53"/>
    <col min="13824" max="13825" width="6.44140625" style="53" customWidth="1"/>
    <col min="13826" max="13826" width="7.6640625" style="53" customWidth="1"/>
    <col min="13827" max="13827" width="8.33203125" style="53" customWidth="1"/>
    <col min="13828" max="13828" width="6.6640625" style="53" customWidth="1"/>
    <col min="13829" max="13829" width="6.88671875" style="53" customWidth="1"/>
    <col min="13830" max="13830" width="9.33203125" style="53" customWidth="1"/>
    <col min="13831" max="13832" width="8.6640625" style="53" customWidth="1"/>
    <col min="13833" max="13833" width="10.109375" style="53" customWidth="1"/>
    <col min="13834" max="13834" width="11.109375" style="53" customWidth="1"/>
    <col min="13835" max="13835" width="10.88671875" style="53" customWidth="1"/>
    <col min="13836" max="13836" width="15" style="53" customWidth="1"/>
    <col min="13837" max="13837" width="13.44140625" style="53" customWidth="1"/>
    <col min="13838" max="14079" width="9.109375" style="53"/>
    <col min="14080" max="14081" width="6.44140625" style="53" customWidth="1"/>
    <col min="14082" max="14082" width="7.6640625" style="53" customWidth="1"/>
    <col min="14083" max="14083" width="8.33203125" style="53" customWidth="1"/>
    <col min="14084" max="14084" width="6.6640625" style="53" customWidth="1"/>
    <col min="14085" max="14085" width="6.88671875" style="53" customWidth="1"/>
    <col min="14086" max="14086" width="9.33203125" style="53" customWidth="1"/>
    <col min="14087" max="14088" width="8.6640625" style="53" customWidth="1"/>
    <col min="14089" max="14089" width="10.109375" style="53" customWidth="1"/>
    <col min="14090" max="14090" width="11.109375" style="53" customWidth="1"/>
    <col min="14091" max="14091" width="10.88671875" style="53" customWidth="1"/>
    <col min="14092" max="14092" width="15" style="53" customWidth="1"/>
    <col min="14093" max="14093" width="13.44140625" style="53" customWidth="1"/>
    <col min="14094" max="14335" width="9.109375" style="53"/>
    <col min="14336" max="14337" width="6.44140625" style="53" customWidth="1"/>
    <col min="14338" max="14338" width="7.6640625" style="53" customWidth="1"/>
    <col min="14339" max="14339" width="8.33203125" style="53" customWidth="1"/>
    <col min="14340" max="14340" width="6.6640625" style="53" customWidth="1"/>
    <col min="14341" max="14341" width="6.88671875" style="53" customWidth="1"/>
    <col min="14342" max="14342" width="9.33203125" style="53" customWidth="1"/>
    <col min="14343" max="14344" width="8.6640625" style="53" customWidth="1"/>
    <col min="14345" max="14345" width="10.109375" style="53" customWidth="1"/>
    <col min="14346" max="14346" width="11.109375" style="53" customWidth="1"/>
    <col min="14347" max="14347" width="10.88671875" style="53" customWidth="1"/>
    <col min="14348" max="14348" width="15" style="53" customWidth="1"/>
    <col min="14349" max="14349" width="13.44140625" style="53" customWidth="1"/>
    <col min="14350" max="14591" width="9.109375" style="53"/>
    <col min="14592" max="14593" width="6.44140625" style="53" customWidth="1"/>
    <col min="14594" max="14594" width="7.6640625" style="53" customWidth="1"/>
    <col min="14595" max="14595" width="8.33203125" style="53" customWidth="1"/>
    <col min="14596" max="14596" width="6.6640625" style="53" customWidth="1"/>
    <col min="14597" max="14597" width="6.88671875" style="53" customWidth="1"/>
    <col min="14598" max="14598" width="9.33203125" style="53" customWidth="1"/>
    <col min="14599" max="14600" width="8.6640625" style="53" customWidth="1"/>
    <col min="14601" max="14601" width="10.109375" style="53" customWidth="1"/>
    <col min="14602" max="14602" width="11.109375" style="53" customWidth="1"/>
    <col min="14603" max="14603" width="10.88671875" style="53" customWidth="1"/>
    <col min="14604" max="14604" width="15" style="53" customWidth="1"/>
    <col min="14605" max="14605" width="13.44140625" style="53" customWidth="1"/>
    <col min="14606" max="14847" width="9.109375" style="53"/>
    <col min="14848" max="14849" width="6.44140625" style="53" customWidth="1"/>
    <col min="14850" max="14850" width="7.6640625" style="53" customWidth="1"/>
    <col min="14851" max="14851" width="8.33203125" style="53" customWidth="1"/>
    <col min="14852" max="14852" width="6.6640625" style="53" customWidth="1"/>
    <col min="14853" max="14853" width="6.88671875" style="53" customWidth="1"/>
    <col min="14854" max="14854" width="9.33203125" style="53" customWidth="1"/>
    <col min="14855" max="14856" width="8.6640625" style="53" customWidth="1"/>
    <col min="14857" max="14857" width="10.109375" style="53" customWidth="1"/>
    <col min="14858" max="14858" width="11.109375" style="53" customWidth="1"/>
    <col min="14859" max="14859" width="10.88671875" style="53" customWidth="1"/>
    <col min="14860" max="14860" width="15" style="53" customWidth="1"/>
    <col min="14861" max="14861" width="13.44140625" style="53" customWidth="1"/>
    <col min="14862" max="15103" width="9.109375" style="53"/>
    <col min="15104" max="15105" width="6.44140625" style="53" customWidth="1"/>
    <col min="15106" max="15106" width="7.6640625" style="53" customWidth="1"/>
    <col min="15107" max="15107" width="8.33203125" style="53" customWidth="1"/>
    <col min="15108" max="15108" width="6.6640625" style="53" customWidth="1"/>
    <col min="15109" max="15109" width="6.88671875" style="53" customWidth="1"/>
    <col min="15110" max="15110" width="9.33203125" style="53" customWidth="1"/>
    <col min="15111" max="15112" width="8.6640625" style="53" customWidth="1"/>
    <col min="15113" max="15113" width="10.109375" style="53" customWidth="1"/>
    <col min="15114" max="15114" width="11.109375" style="53" customWidth="1"/>
    <col min="15115" max="15115" width="10.88671875" style="53" customWidth="1"/>
    <col min="15116" max="15116" width="15" style="53" customWidth="1"/>
    <col min="15117" max="15117" width="13.44140625" style="53" customWidth="1"/>
    <col min="15118" max="15359" width="9.109375" style="53"/>
    <col min="15360" max="15361" width="6.44140625" style="53" customWidth="1"/>
    <col min="15362" max="15362" width="7.6640625" style="53" customWidth="1"/>
    <col min="15363" max="15363" width="8.33203125" style="53" customWidth="1"/>
    <col min="15364" max="15364" width="6.6640625" style="53" customWidth="1"/>
    <col min="15365" max="15365" width="6.88671875" style="53" customWidth="1"/>
    <col min="15366" max="15366" width="9.33203125" style="53" customWidth="1"/>
    <col min="15367" max="15368" width="8.6640625" style="53" customWidth="1"/>
    <col min="15369" max="15369" width="10.109375" style="53" customWidth="1"/>
    <col min="15370" max="15370" width="11.109375" style="53" customWidth="1"/>
    <col min="15371" max="15371" width="10.88671875" style="53" customWidth="1"/>
    <col min="15372" max="15372" width="15" style="53" customWidth="1"/>
    <col min="15373" max="15373" width="13.44140625" style="53" customWidth="1"/>
    <col min="15374" max="15615" width="9.109375" style="53"/>
    <col min="15616" max="15617" width="6.44140625" style="53" customWidth="1"/>
    <col min="15618" max="15618" width="7.6640625" style="53" customWidth="1"/>
    <col min="15619" max="15619" width="8.33203125" style="53" customWidth="1"/>
    <col min="15620" max="15620" width="6.6640625" style="53" customWidth="1"/>
    <col min="15621" max="15621" width="6.88671875" style="53" customWidth="1"/>
    <col min="15622" max="15622" width="9.33203125" style="53" customWidth="1"/>
    <col min="15623" max="15624" width="8.6640625" style="53" customWidth="1"/>
    <col min="15625" max="15625" width="10.109375" style="53" customWidth="1"/>
    <col min="15626" max="15626" width="11.109375" style="53" customWidth="1"/>
    <col min="15627" max="15627" width="10.88671875" style="53" customWidth="1"/>
    <col min="15628" max="15628" width="15" style="53" customWidth="1"/>
    <col min="15629" max="15629" width="13.44140625" style="53" customWidth="1"/>
    <col min="15630" max="15871" width="9.109375" style="53"/>
    <col min="15872" max="15873" width="6.44140625" style="53" customWidth="1"/>
    <col min="15874" max="15874" width="7.6640625" style="53" customWidth="1"/>
    <col min="15875" max="15875" width="8.33203125" style="53" customWidth="1"/>
    <col min="15876" max="15876" width="6.6640625" style="53" customWidth="1"/>
    <col min="15877" max="15877" width="6.88671875" style="53" customWidth="1"/>
    <col min="15878" max="15878" width="9.33203125" style="53" customWidth="1"/>
    <col min="15879" max="15880" width="8.6640625" style="53" customWidth="1"/>
    <col min="15881" max="15881" width="10.109375" style="53" customWidth="1"/>
    <col min="15882" max="15882" width="11.109375" style="53" customWidth="1"/>
    <col min="15883" max="15883" width="10.88671875" style="53" customWidth="1"/>
    <col min="15884" max="15884" width="15" style="53" customWidth="1"/>
    <col min="15885" max="15885" width="13.44140625" style="53" customWidth="1"/>
    <col min="15886" max="16127" width="9.109375" style="53"/>
    <col min="16128" max="16129" width="6.44140625" style="53" customWidth="1"/>
    <col min="16130" max="16130" width="7.6640625" style="53" customWidth="1"/>
    <col min="16131" max="16131" width="8.33203125" style="53" customWidth="1"/>
    <col min="16132" max="16132" width="6.6640625" style="53" customWidth="1"/>
    <col min="16133" max="16133" width="6.88671875" style="53" customWidth="1"/>
    <col min="16134" max="16134" width="9.33203125" style="53" customWidth="1"/>
    <col min="16135" max="16136" width="8.6640625" style="53" customWidth="1"/>
    <col min="16137" max="16137" width="10.109375" style="53" customWidth="1"/>
    <col min="16138" max="16138" width="11.109375" style="53" customWidth="1"/>
    <col min="16139" max="16139" width="10.88671875" style="53" customWidth="1"/>
    <col min="16140" max="16140" width="15" style="53" customWidth="1"/>
    <col min="16141" max="16141" width="13.44140625" style="53" customWidth="1"/>
    <col min="16142" max="16384" width="9.109375" style="53"/>
  </cols>
  <sheetData>
    <row r="1" spans="1:21" ht="36.75" customHeight="1">
      <c r="A1" s="326" t="s">
        <v>115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52"/>
    </row>
    <row r="2" spans="1:21" ht="39" customHeight="1">
      <c r="A2" s="327" t="s">
        <v>230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54"/>
      <c r="Q2" s="54"/>
      <c r="R2" s="54"/>
      <c r="S2" s="54"/>
      <c r="T2" s="54"/>
      <c r="U2" s="54"/>
    </row>
    <row r="3" spans="1:21" ht="17.25" customHeight="1">
      <c r="A3" s="328"/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54"/>
      <c r="Q3" s="54"/>
      <c r="R3" s="54"/>
      <c r="S3" s="54"/>
      <c r="T3" s="54"/>
      <c r="U3" s="54"/>
    </row>
    <row r="4" spans="1:21" ht="45.75" customHeight="1">
      <c r="A4" s="335" t="s">
        <v>173</v>
      </c>
      <c r="B4" s="335"/>
      <c r="C4" s="335" t="s">
        <v>116</v>
      </c>
      <c r="D4" s="335"/>
      <c r="E4" s="336" t="s">
        <v>117</v>
      </c>
      <c r="F4" s="337"/>
      <c r="G4" s="340" t="s">
        <v>200</v>
      </c>
      <c r="H4" s="341" t="s">
        <v>118</v>
      </c>
      <c r="I4" s="342"/>
      <c r="J4" s="343"/>
      <c r="K4" s="332" t="s">
        <v>119</v>
      </c>
      <c r="L4" s="332" t="s">
        <v>120</v>
      </c>
      <c r="M4" s="332" t="s">
        <v>138</v>
      </c>
      <c r="N4" s="332" t="s">
        <v>121</v>
      </c>
    </row>
    <row r="5" spans="1:21" ht="16.5" customHeight="1">
      <c r="A5" s="335"/>
      <c r="B5" s="335"/>
      <c r="C5" s="335"/>
      <c r="D5" s="335"/>
      <c r="E5" s="338"/>
      <c r="F5" s="339"/>
      <c r="G5" s="340"/>
      <c r="H5" s="344"/>
      <c r="I5" s="345"/>
      <c r="J5" s="346"/>
      <c r="K5" s="333"/>
      <c r="L5" s="333"/>
      <c r="M5" s="333"/>
      <c r="N5" s="333"/>
    </row>
    <row r="6" spans="1:21" ht="98.4" customHeight="1">
      <c r="A6" s="55" t="s">
        <v>122</v>
      </c>
      <c r="B6" s="55" t="s">
        <v>12</v>
      </c>
      <c r="C6" s="55" t="s">
        <v>122</v>
      </c>
      <c r="D6" s="55" t="s">
        <v>12</v>
      </c>
      <c r="E6" s="56" t="s">
        <v>123</v>
      </c>
      <c r="F6" s="56" t="s">
        <v>124</v>
      </c>
      <c r="G6" s="340"/>
      <c r="H6" s="56" t="s">
        <v>125</v>
      </c>
      <c r="I6" s="56" t="s">
        <v>126</v>
      </c>
      <c r="J6" s="56" t="s">
        <v>127</v>
      </c>
      <c r="K6" s="334"/>
      <c r="L6" s="334"/>
      <c r="M6" s="334"/>
      <c r="N6" s="334"/>
    </row>
    <row r="7" spans="1:21">
      <c r="A7" s="55">
        <v>1</v>
      </c>
      <c r="B7" s="55">
        <f t="shared" ref="B7:H7" si="0">A7+1</f>
        <v>2</v>
      </c>
      <c r="C7" s="55">
        <f t="shared" si="0"/>
        <v>3</v>
      </c>
      <c r="D7" s="55">
        <f t="shared" si="0"/>
        <v>4</v>
      </c>
      <c r="E7" s="55">
        <f t="shared" si="0"/>
        <v>5</v>
      </c>
      <c r="F7" s="55">
        <f t="shared" si="0"/>
        <v>6</v>
      </c>
      <c r="G7" s="55">
        <f t="shared" si="0"/>
        <v>7</v>
      </c>
      <c r="H7" s="55">
        <f t="shared" si="0"/>
        <v>8</v>
      </c>
      <c r="I7" s="55">
        <f>H7+1</f>
        <v>9</v>
      </c>
      <c r="J7" s="55">
        <f t="shared" ref="J7" si="1">I7+1</f>
        <v>10</v>
      </c>
      <c r="K7" s="55">
        <f>J7+1</f>
        <v>11</v>
      </c>
      <c r="L7" s="55">
        <f>K7+1</f>
        <v>12</v>
      </c>
      <c r="M7" s="55"/>
      <c r="N7" s="55">
        <v>14</v>
      </c>
    </row>
    <row r="8" spans="1:21" ht="55.2" customHeight="1">
      <c r="A8" s="175" t="s">
        <v>202</v>
      </c>
      <c r="B8" s="175" t="s">
        <v>202</v>
      </c>
      <c r="C8" s="175" t="s">
        <v>237</v>
      </c>
      <c r="D8" s="175" t="s">
        <v>238</v>
      </c>
      <c r="E8" s="53">
        <v>315</v>
      </c>
      <c r="F8" s="176"/>
      <c r="G8" s="163">
        <v>315</v>
      </c>
      <c r="H8" s="82">
        <v>105</v>
      </c>
      <c r="I8" s="62">
        <f>G8</f>
        <v>315</v>
      </c>
      <c r="J8" s="62">
        <f>H8*0.24</f>
        <v>25.2</v>
      </c>
      <c r="K8" s="62">
        <f>0.065*G8</f>
        <v>20.475000000000001</v>
      </c>
      <c r="L8" s="62">
        <f>1.3*G8</f>
        <v>409.5</v>
      </c>
      <c r="M8" s="62">
        <f>+G8/2</f>
        <v>157.5</v>
      </c>
      <c r="N8" s="57"/>
    </row>
    <row r="9" spans="1:21" ht="40.200000000000003" customHeight="1">
      <c r="A9" s="329" t="s">
        <v>128</v>
      </c>
      <c r="B9" s="330"/>
      <c r="C9" s="330"/>
      <c r="D9" s="330"/>
      <c r="E9" s="330"/>
      <c r="F9" s="331"/>
      <c r="G9" s="63">
        <f t="shared" ref="G9:M9" si="2">SUM(G8:G8)</f>
        <v>315</v>
      </c>
      <c r="H9" s="177">
        <f>SUM(H8:H8)</f>
        <v>105</v>
      </c>
      <c r="I9" s="63">
        <f t="shared" si="2"/>
        <v>315</v>
      </c>
      <c r="J9" s="63">
        <f t="shared" si="2"/>
        <v>25.2</v>
      </c>
      <c r="K9" s="63">
        <f t="shared" si="2"/>
        <v>20.475000000000001</v>
      </c>
      <c r="L9" s="63">
        <f t="shared" si="2"/>
        <v>409.5</v>
      </c>
      <c r="M9" s="63">
        <f t="shared" si="2"/>
        <v>157.5</v>
      </c>
      <c r="N9" s="58"/>
    </row>
    <row r="10" spans="1:21" ht="21" customHeight="1">
      <c r="A10" s="60"/>
      <c r="B10" s="59"/>
      <c r="C10" s="59"/>
      <c r="D10" s="59"/>
      <c r="E10" s="60"/>
      <c r="F10" s="60"/>
      <c r="G10" s="60"/>
      <c r="H10" s="60"/>
      <c r="I10" s="60"/>
      <c r="J10" s="60"/>
      <c r="K10" s="60"/>
      <c r="L10" s="60"/>
      <c r="M10" s="159"/>
    </row>
    <row r="11" spans="1:21" ht="24" customHeight="1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</row>
    <row r="12" spans="1:21" ht="24" customHeight="1"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</row>
    <row r="13" spans="1:21">
      <c r="A13" s="60" t="s">
        <v>129</v>
      </c>
      <c r="B13" s="60"/>
      <c r="C13" s="60"/>
      <c r="D13" s="60"/>
      <c r="E13" s="60"/>
      <c r="F13" s="60"/>
      <c r="G13" s="61"/>
      <c r="H13" s="61"/>
      <c r="I13" s="61"/>
      <c r="J13" s="61"/>
      <c r="K13" s="61"/>
      <c r="L13" s="60"/>
      <c r="M13" s="60"/>
      <c r="N13" s="60"/>
    </row>
    <row r="14" spans="1:21" ht="20.25" customHeight="1"/>
    <row r="15" spans="1:21">
      <c r="A15" s="60"/>
      <c r="B15" s="60"/>
      <c r="C15" s="60"/>
      <c r="D15" s="60"/>
      <c r="E15" s="60"/>
      <c r="F15" s="60"/>
    </row>
    <row r="16" spans="1:21">
      <c r="A16" s="60"/>
      <c r="B16" s="60"/>
      <c r="C16" s="60"/>
      <c r="D16" s="60"/>
      <c r="E16" s="60"/>
      <c r="F16" s="60"/>
    </row>
    <row r="17" spans="1:21">
      <c r="A17" s="60"/>
      <c r="B17" s="60"/>
      <c r="C17" s="60"/>
      <c r="D17" s="60"/>
      <c r="E17" s="60"/>
      <c r="F17" s="60"/>
    </row>
    <row r="18" spans="1:21">
      <c r="A18" s="60"/>
      <c r="B18" s="60"/>
      <c r="C18" s="60"/>
      <c r="D18" s="60"/>
      <c r="E18" s="60"/>
      <c r="F18" s="60"/>
    </row>
    <row r="19" spans="1:21">
      <c r="A19" s="60"/>
      <c r="B19" s="60"/>
      <c r="C19" s="60"/>
      <c r="D19" s="60"/>
      <c r="E19" s="60"/>
      <c r="F19" s="60"/>
    </row>
    <row r="20" spans="1:21">
      <c r="A20" s="60"/>
      <c r="B20" s="60"/>
      <c r="C20" s="60"/>
      <c r="D20" s="60"/>
      <c r="E20" s="60"/>
      <c r="F20" s="60"/>
    </row>
    <row r="21" spans="1:21">
      <c r="A21" s="60"/>
      <c r="B21" s="60"/>
      <c r="C21" s="60"/>
      <c r="D21" s="60"/>
      <c r="E21" s="60"/>
      <c r="F21" s="60"/>
    </row>
    <row r="22" spans="1:21">
      <c r="A22" s="60"/>
      <c r="B22" s="60"/>
      <c r="C22" s="60"/>
      <c r="D22" s="60"/>
      <c r="E22" s="60"/>
      <c r="F22" s="60"/>
    </row>
    <row r="23" spans="1:21">
      <c r="A23" s="60"/>
      <c r="B23" s="60"/>
      <c r="C23" s="60"/>
      <c r="D23" s="60"/>
      <c r="E23" s="60"/>
      <c r="F23" s="60"/>
    </row>
    <row r="24" spans="1:21">
      <c r="A24" s="60"/>
      <c r="B24" s="60"/>
      <c r="C24" s="60"/>
      <c r="D24" s="60"/>
      <c r="E24" s="60"/>
      <c r="F24" s="60"/>
    </row>
    <row r="25" spans="1:21" ht="36.75" customHeight="1">
      <c r="A25" s="326" t="s">
        <v>115</v>
      </c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M25" s="326"/>
      <c r="N25" s="52"/>
    </row>
    <row r="26" spans="1:21" ht="39" customHeight="1">
      <c r="A26" s="327" t="s">
        <v>228</v>
      </c>
      <c r="B26" s="327"/>
      <c r="C26" s="327"/>
      <c r="D26" s="327"/>
      <c r="E26" s="327"/>
      <c r="F26" s="327"/>
      <c r="G26" s="327"/>
      <c r="H26" s="327"/>
      <c r="I26" s="327"/>
      <c r="J26" s="327"/>
      <c r="K26" s="327"/>
      <c r="L26" s="327"/>
      <c r="M26" s="327"/>
      <c r="N26" s="327"/>
      <c r="O26" s="327"/>
      <c r="P26" s="54"/>
      <c r="Q26" s="54"/>
      <c r="R26" s="54"/>
      <c r="S26" s="54"/>
      <c r="T26" s="54"/>
      <c r="U26" s="54"/>
    </row>
    <row r="27" spans="1:21" ht="17.25" customHeight="1">
      <c r="A27" s="328"/>
      <c r="B27" s="328"/>
      <c r="C27" s="328"/>
      <c r="D27" s="328"/>
      <c r="E27" s="328"/>
      <c r="F27" s="328"/>
      <c r="G27" s="328"/>
      <c r="H27" s="328"/>
      <c r="I27" s="328"/>
      <c r="J27" s="328"/>
      <c r="K27" s="328"/>
      <c r="L27" s="328"/>
      <c r="M27" s="328"/>
      <c r="N27" s="328"/>
      <c r="O27" s="328"/>
      <c r="P27" s="54"/>
      <c r="Q27" s="54"/>
      <c r="R27" s="54"/>
      <c r="S27" s="54"/>
      <c r="T27" s="54"/>
      <c r="U27" s="54"/>
    </row>
    <row r="28" spans="1:21" ht="45.75" customHeight="1">
      <c r="A28" s="335" t="s">
        <v>173</v>
      </c>
      <c r="B28" s="335"/>
      <c r="C28" s="335" t="s">
        <v>116</v>
      </c>
      <c r="D28" s="335"/>
      <c r="E28" s="336" t="s">
        <v>117</v>
      </c>
      <c r="F28" s="337"/>
      <c r="G28" s="340" t="s">
        <v>200</v>
      </c>
      <c r="H28" s="341" t="s">
        <v>118</v>
      </c>
      <c r="I28" s="342"/>
      <c r="J28" s="343"/>
      <c r="K28" s="332" t="s">
        <v>119</v>
      </c>
      <c r="L28" s="332" t="s">
        <v>120</v>
      </c>
      <c r="M28" s="332" t="s">
        <v>138</v>
      </c>
      <c r="N28" s="332" t="s">
        <v>121</v>
      </c>
    </row>
    <row r="29" spans="1:21" ht="16.5" customHeight="1">
      <c r="A29" s="335"/>
      <c r="B29" s="335"/>
      <c r="C29" s="335"/>
      <c r="D29" s="335"/>
      <c r="E29" s="338"/>
      <c r="F29" s="339"/>
      <c r="G29" s="340"/>
      <c r="H29" s="344"/>
      <c r="I29" s="345"/>
      <c r="J29" s="346"/>
      <c r="K29" s="333"/>
      <c r="L29" s="333"/>
      <c r="M29" s="333"/>
      <c r="N29" s="333"/>
    </row>
    <row r="30" spans="1:21" ht="98.4" customHeight="1">
      <c r="A30" s="55" t="s">
        <v>122</v>
      </c>
      <c r="B30" s="55" t="s">
        <v>12</v>
      </c>
      <c r="C30" s="55" t="s">
        <v>122</v>
      </c>
      <c r="D30" s="55" t="s">
        <v>12</v>
      </c>
      <c r="E30" s="56" t="s">
        <v>123</v>
      </c>
      <c r="F30" s="56" t="s">
        <v>124</v>
      </c>
      <c r="G30" s="340"/>
      <c r="H30" s="56" t="s">
        <v>125</v>
      </c>
      <c r="I30" s="56" t="s">
        <v>126</v>
      </c>
      <c r="J30" s="56" t="s">
        <v>127</v>
      </c>
      <c r="K30" s="334"/>
      <c r="L30" s="334"/>
      <c r="M30" s="334"/>
      <c r="N30" s="334"/>
    </row>
    <row r="31" spans="1:21">
      <c r="A31" s="55">
        <v>1</v>
      </c>
      <c r="B31" s="55">
        <f t="shared" ref="B31" si="3">A31+1</f>
        <v>2</v>
      </c>
      <c r="C31" s="55">
        <f t="shared" ref="C31" si="4">B31+1</f>
        <v>3</v>
      </c>
      <c r="D31" s="55">
        <f t="shared" ref="D31" si="5">C31+1</f>
        <v>4</v>
      </c>
      <c r="E31" s="55">
        <f t="shared" ref="E31" si="6">D31+1</f>
        <v>5</v>
      </c>
      <c r="F31" s="55">
        <f t="shared" ref="F31" si="7">E31+1</f>
        <v>6</v>
      </c>
      <c r="G31" s="55">
        <f t="shared" ref="G31" si="8">F31+1</f>
        <v>7</v>
      </c>
      <c r="H31" s="55">
        <f t="shared" ref="H31" si="9">G31+1</f>
        <v>8</v>
      </c>
      <c r="I31" s="55">
        <f>H31+1</f>
        <v>9</v>
      </c>
      <c r="J31" s="55">
        <f t="shared" ref="J31" si="10">I31+1</f>
        <v>10</v>
      </c>
      <c r="K31" s="55">
        <f>J31+1</f>
        <v>11</v>
      </c>
      <c r="L31" s="55">
        <f>K31+1</f>
        <v>12</v>
      </c>
      <c r="M31" s="55"/>
      <c r="N31" s="55">
        <v>14</v>
      </c>
    </row>
    <row r="32" spans="1:21" ht="55.2" customHeight="1">
      <c r="A32" s="175" t="s">
        <v>202</v>
      </c>
      <c r="B32" s="175" t="s">
        <v>204</v>
      </c>
      <c r="C32" s="175" t="s">
        <v>239</v>
      </c>
      <c r="D32" s="175" t="s">
        <v>240</v>
      </c>
      <c r="E32" s="53">
        <v>138</v>
      </c>
      <c r="F32" s="176"/>
      <c r="G32" s="163">
        <v>138</v>
      </c>
      <c r="H32" s="82">
        <f>+G32/3</f>
        <v>46</v>
      </c>
      <c r="I32" s="62">
        <f>G32</f>
        <v>138</v>
      </c>
      <c r="J32" s="62">
        <f>H32*0.24</f>
        <v>11.04</v>
      </c>
      <c r="K32" s="62">
        <f>0.065*G32</f>
        <v>8.9700000000000006</v>
      </c>
      <c r="L32" s="62">
        <f>1.3*G32</f>
        <v>179.4</v>
      </c>
      <c r="M32" s="62">
        <f>+G32/2</f>
        <v>69</v>
      </c>
      <c r="N32" s="57"/>
    </row>
    <row r="33" spans="1:15" ht="40.200000000000003" customHeight="1">
      <c r="A33" s="329" t="s">
        <v>128</v>
      </c>
      <c r="B33" s="330"/>
      <c r="C33" s="330"/>
      <c r="D33" s="330"/>
      <c r="E33" s="330"/>
      <c r="F33" s="331"/>
      <c r="G33" s="63">
        <f t="shared" ref="G33" si="11">SUM(G32:G32)</f>
        <v>138</v>
      </c>
      <c r="H33" s="177">
        <f>SUM(H32:H32)</f>
        <v>46</v>
      </c>
      <c r="I33" s="63">
        <f t="shared" ref="I33:M33" si="12">SUM(I32:I32)</f>
        <v>138</v>
      </c>
      <c r="J33" s="63">
        <f t="shared" si="12"/>
        <v>11.04</v>
      </c>
      <c r="K33" s="63">
        <f t="shared" si="12"/>
        <v>8.9700000000000006</v>
      </c>
      <c r="L33" s="63">
        <f t="shared" si="12"/>
        <v>179.4</v>
      </c>
      <c r="M33" s="63">
        <f t="shared" si="12"/>
        <v>69</v>
      </c>
      <c r="N33" s="58"/>
    </row>
    <row r="34" spans="1:15" ht="21" customHeight="1">
      <c r="A34" s="60"/>
      <c r="B34" s="59"/>
      <c r="C34" s="59"/>
      <c r="D34" s="59"/>
      <c r="E34" s="60"/>
      <c r="F34" s="60"/>
      <c r="G34" s="60"/>
      <c r="H34" s="60"/>
      <c r="I34" s="60"/>
      <c r="J34" s="60"/>
      <c r="K34" s="60"/>
      <c r="L34" s="60"/>
      <c r="M34" s="159"/>
    </row>
    <row r="35" spans="1:15" ht="24" customHeight="1">
      <c r="A35" s="171"/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</row>
    <row r="36" spans="1:15" ht="24" customHeight="1"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</row>
    <row r="37" spans="1:15">
      <c r="A37" s="60" t="s">
        <v>129</v>
      </c>
      <c r="B37" s="60"/>
      <c r="C37" s="60"/>
      <c r="D37" s="60"/>
      <c r="E37" s="60"/>
      <c r="F37" s="60"/>
      <c r="G37" s="61"/>
      <c r="H37" s="61"/>
      <c r="I37" s="61"/>
      <c r="J37" s="61"/>
      <c r="K37" s="61"/>
      <c r="L37" s="60"/>
      <c r="M37" s="60"/>
      <c r="N37" s="60"/>
    </row>
    <row r="38" spans="1:15" ht="20.25" customHeight="1"/>
    <row r="40" spans="1:15" ht="20.25" customHeight="1"/>
  </sheetData>
  <mergeCells count="26">
    <mergeCell ref="A33:F33"/>
    <mergeCell ref="A25:M25"/>
    <mergeCell ref="A26:O26"/>
    <mergeCell ref="A27:O27"/>
    <mergeCell ref="A28:B29"/>
    <mergeCell ref="C28:D29"/>
    <mergeCell ref="E28:F29"/>
    <mergeCell ref="G28:G30"/>
    <mergeCell ref="H28:J29"/>
    <mergeCell ref="K28:K30"/>
    <mergeCell ref="L28:L30"/>
    <mergeCell ref="M28:M30"/>
    <mergeCell ref="N28:N30"/>
    <mergeCell ref="A1:M1"/>
    <mergeCell ref="A2:O2"/>
    <mergeCell ref="A3:O3"/>
    <mergeCell ref="A9:F9"/>
    <mergeCell ref="L4:L6"/>
    <mergeCell ref="M4:M6"/>
    <mergeCell ref="N4:N6"/>
    <mergeCell ref="A4:B5"/>
    <mergeCell ref="C4:D5"/>
    <mergeCell ref="E4:F5"/>
    <mergeCell ref="G4:G6"/>
    <mergeCell ref="H4:J5"/>
    <mergeCell ref="K4:K6"/>
  </mergeCells>
  <pageMargins left="0.59055118110236204" right="0.511811023622047" top="0.43307086614173201" bottom="0.35433070866141703" header="0" footer="0"/>
  <pageSetup paperSize="9" scale="89" orientation="landscape" horizontalDpi="4294967295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C548D-5154-47F3-B3AF-D5023EB6DDAE}">
  <dimension ref="A1:S64"/>
  <sheetViews>
    <sheetView view="pageBreakPreview" topLeftCell="A43" zoomScaleNormal="130" zoomScaleSheetLayoutView="100" workbookViewId="0">
      <selection activeCell="R58" sqref="R58"/>
    </sheetView>
  </sheetViews>
  <sheetFormatPr defaultColWidth="9.109375" defaultRowHeight="13.2"/>
  <cols>
    <col min="1" max="1" width="4.44140625" style="150" customWidth="1"/>
    <col min="2" max="2" width="19.109375" style="150" customWidth="1"/>
    <col min="3" max="3" width="13" style="150" customWidth="1"/>
    <col min="4" max="4" width="18.109375" style="150" customWidth="1"/>
    <col min="5" max="5" width="17" style="150" customWidth="1"/>
    <col min="6" max="7" width="12" style="150" hidden="1" customWidth="1"/>
    <col min="8" max="8" width="11" style="150" customWidth="1"/>
    <col min="9" max="9" width="9.88671875" style="150" customWidth="1"/>
    <col min="10" max="12" width="13.5546875" style="150" customWidth="1"/>
    <col min="13" max="13" width="13.6640625" style="150" customWidth="1"/>
    <col min="14" max="14" width="14.21875" style="150" customWidth="1"/>
    <col min="15" max="260" width="9.109375" style="150"/>
    <col min="261" max="261" width="4.44140625" style="150" customWidth="1"/>
    <col min="262" max="262" width="7.88671875" style="150" customWidth="1"/>
    <col min="263" max="263" width="8.5546875" style="150" customWidth="1"/>
    <col min="264" max="264" width="17.33203125" style="150" customWidth="1"/>
    <col min="265" max="265" width="21.5546875" style="150" customWidth="1"/>
    <col min="266" max="267" width="12" style="150" customWidth="1"/>
    <col min="268" max="268" width="11" style="150" customWidth="1"/>
    <col min="269" max="269" width="13.5546875" style="150" customWidth="1"/>
    <col min="270" max="270" width="28.109375" style="150" customWidth="1"/>
    <col min="271" max="516" width="9.109375" style="150"/>
    <col min="517" max="517" width="4.44140625" style="150" customWidth="1"/>
    <col min="518" max="518" width="7.88671875" style="150" customWidth="1"/>
    <col min="519" max="519" width="8.5546875" style="150" customWidth="1"/>
    <col min="520" max="520" width="17.33203125" style="150" customWidth="1"/>
    <col min="521" max="521" width="21.5546875" style="150" customWidth="1"/>
    <col min="522" max="523" width="12" style="150" customWidth="1"/>
    <col min="524" max="524" width="11" style="150" customWidth="1"/>
    <col min="525" max="525" width="13.5546875" style="150" customWidth="1"/>
    <col min="526" max="526" width="28.109375" style="150" customWidth="1"/>
    <col min="527" max="772" width="9.109375" style="150"/>
    <col min="773" max="773" width="4.44140625" style="150" customWidth="1"/>
    <col min="774" max="774" width="7.88671875" style="150" customWidth="1"/>
    <col min="775" max="775" width="8.5546875" style="150" customWidth="1"/>
    <col min="776" max="776" width="17.33203125" style="150" customWidth="1"/>
    <col min="777" max="777" width="21.5546875" style="150" customWidth="1"/>
    <col min="778" max="779" width="12" style="150" customWidth="1"/>
    <col min="780" max="780" width="11" style="150" customWidth="1"/>
    <col min="781" max="781" width="13.5546875" style="150" customWidth="1"/>
    <col min="782" max="782" width="28.109375" style="150" customWidth="1"/>
    <col min="783" max="1028" width="9.109375" style="150"/>
    <col min="1029" max="1029" width="4.44140625" style="150" customWidth="1"/>
    <col min="1030" max="1030" width="7.88671875" style="150" customWidth="1"/>
    <col min="1031" max="1031" width="8.5546875" style="150" customWidth="1"/>
    <col min="1032" max="1032" width="17.33203125" style="150" customWidth="1"/>
    <col min="1033" max="1033" width="21.5546875" style="150" customWidth="1"/>
    <col min="1034" max="1035" width="12" style="150" customWidth="1"/>
    <col min="1036" max="1036" width="11" style="150" customWidth="1"/>
    <col min="1037" max="1037" width="13.5546875" style="150" customWidth="1"/>
    <col min="1038" max="1038" width="28.109375" style="150" customWidth="1"/>
    <col min="1039" max="1284" width="9.109375" style="150"/>
    <col min="1285" max="1285" width="4.44140625" style="150" customWidth="1"/>
    <col min="1286" max="1286" width="7.88671875" style="150" customWidth="1"/>
    <col min="1287" max="1287" width="8.5546875" style="150" customWidth="1"/>
    <col min="1288" max="1288" width="17.33203125" style="150" customWidth="1"/>
    <col min="1289" max="1289" width="21.5546875" style="150" customWidth="1"/>
    <col min="1290" max="1291" width="12" style="150" customWidth="1"/>
    <col min="1292" max="1292" width="11" style="150" customWidth="1"/>
    <col min="1293" max="1293" width="13.5546875" style="150" customWidth="1"/>
    <col min="1294" max="1294" width="28.109375" style="150" customWidth="1"/>
    <col min="1295" max="1540" width="9.109375" style="150"/>
    <col min="1541" max="1541" width="4.44140625" style="150" customWidth="1"/>
    <col min="1542" max="1542" width="7.88671875" style="150" customWidth="1"/>
    <col min="1543" max="1543" width="8.5546875" style="150" customWidth="1"/>
    <col min="1544" max="1544" width="17.33203125" style="150" customWidth="1"/>
    <col min="1545" max="1545" width="21.5546875" style="150" customWidth="1"/>
    <col min="1546" max="1547" width="12" style="150" customWidth="1"/>
    <col min="1548" max="1548" width="11" style="150" customWidth="1"/>
    <col min="1549" max="1549" width="13.5546875" style="150" customWidth="1"/>
    <col min="1550" max="1550" width="28.109375" style="150" customWidth="1"/>
    <col min="1551" max="1796" width="9.109375" style="150"/>
    <col min="1797" max="1797" width="4.44140625" style="150" customWidth="1"/>
    <col min="1798" max="1798" width="7.88671875" style="150" customWidth="1"/>
    <col min="1799" max="1799" width="8.5546875" style="150" customWidth="1"/>
    <col min="1800" max="1800" width="17.33203125" style="150" customWidth="1"/>
    <col min="1801" max="1801" width="21.5546875" style="150" customWidth="1"/>
    <col min="1802" max="1803" width="12" style="150" customWidth="1"/>
    <col min="1804" max="1804" width="11" style="150" customWidth="1"/>
    <col min="1805" max="1805" width="13.5546875" style="150" customWidth="1"/>
    <col min="1806" max="1806" width="28.109375" style="150" customWidth="1"/>
    <col min="1807" max="2052" width="9.109375" style="150"/>
    <col min="2053" max="2053" width="4.44140625" style="150" customWidth="1"/>
    <col min="2054" max="2054" width="7.88671875" style="150" customWidth="1"/>
    <col min="2055" max="2055" width="8.5546875" style="150" customWidth="1"/>
    <col min="2056" max="2056" width="17.33203125" style="150" customWidth="1"/>
    <col min="2057" max="2057" width="21.5546875" style="150" customWidth="1"/>
    <col min="2058" max="2059" width="12" style="150" customWidth="1"/>
    <col min="2060" max="2060" width="11" style="150" customWidth="1"/>
    <col min="2061" max="2061" width="13.5546875" style="150" customWidth="1"/>
    <col min="2062" max="2062" width="28.109375" style="150" customWidth="1"/>
    <col min="2063" max="2308" width="9.109375" style="150"/>
    <col min="2309" max="2309" width="4.44140625" style="150" customWidth="1"/>
    <col min="2310" max="2310" width="7.88671875" style="150" customWidth="1"/>
    <col min="2311" max="2311" width="8.5546875" style="150" customWidth="1"/>
    <col min="2312" max="2312" width="17.33203125" style="150" customWidth="1"/>
    <col min="2313" max="2313" width="21.5546875" style="150" customWidth="1"/>
    <col min="2314" max="2315" width="12" style="150" customWidth="1"/>
    <col min="2316" max="2316" width="11" style="150" customWidth="1"/>
    <col min="2317" max="2317" width="13.5546875" style="150" customWidth="1"/>
    <col min="2318" max="2318" width="28.109375" style="150" customWidth="1"/>
    <col min="2319" max="2564" width="9.109375" style="150"/>
    <col min="2565" max="2565" width="4.44140625" style="150" customWidth="1"/>
    <col min="2566" max="2566" width="7.88671875" style="150" customWidth="1"/>
    <col min="2567" max="2567" width="8.5546875" style="150" customWidth="1"/>
    <col min="2568" max="2568" width="17.33203125" style="150" customWidth="1"/>
    <col min="2569" max="2569" width="21.5546875" style="150" customWidth="1"/>
    <col min="2570" max="2571" width="12" style="150" customWidth="1"/>
    <col min="2572" max="2572" width="11" style="150" customWidth="1"/>
    <col min="2573" max="2573" width="13.5546875" style="150" customWidth="1"/>
    <col min="2574" max="2574" width="28.109375" style="150" customWidth="1"/>
    <col min="2575" max="2820" width="9.109375" style="150"/>
    <col min="2821" max="2821" width="4.44140625" style="150" customWidth="1"/>
    <col min="2822" max="2822" width="7.88671875" style="150" customWidth="1"/>
    <col min="2823" max="2823" width="8.5546875" style="150" customWidth="1"/>
    <col min="2824" max="2824" width="17.33203125" style="150" customWidth="1"/>
    <col min="2825" max="2825" width="21.5546875" style="150" customWidth="1"/>
    <col min="2826" max="2827" width="12" style="150" customWidth="1"/>
    <col min="2828" max="2828" width="11" style="150" customWidth="1"/>
    <col min="2829" max="2829" width="13.5546875" style="150" customWidth="1"/>
    <col min="2830" max="2830" width="28.109375" style="150" customWidth="1"/>
    <col min="2831" max="3076" width="9.109375" style="150"/>
    <col min="3077" max="3077" width="4.44140625" style="150" customWidth="1"/>
    <col min="3078" max="3078" width="7.88671875" style="150" customWidth="1"/>
    <col min="3079" max="3079" width="8.5546875" style="150" customWidth="1"/>
    <col min="3080" max="3080" width="17.33203125" style="150" customWidth="1"/>
    <col min="3081" max="3081" width="21.5546875" style="150" customWidth="1"/>
    <col min="3082" max="3083" width="12" style="150" customWidth="1"/>
    <col min="3084" max="3084" width="11" style="150" customWidth="1"/>
    <col min="3085" max="3085" width="13.5546875" style="150" customWidth="1"/>
    <col min="3086" max="3086" width="28.109375" style="150" customWidth="1"/>
    <col min="3087" max="3332" width="9.109375" style="150"/>
    <col min="3333" max="3333" width="4.44140625" style="150" customWidth="1"/>
    <col min="3334" max="3334" width="7.88671875" style="150" customWidth="1"/>
    <col min="3335" max="3335" width="8.5546875" style="150" customWidth="1"/>
    <col min="3336" max="3336" width="17.33203125" style="150" customWidth="1"/>
    <col min="3337" max="3337" width="21.5546875" style="150" customWidth="1"/>
    <col min="3338" max="3339" width="12" style="150" customWidth="1"/>
    <col min="3340" max="3340" width="11" style="150" customWidth="1"/>
    <col min="3341" max="3341" width="13.5546875" style="150" customWidth="1"/>
    <col min="3342" max="3342" width="28.109375" style="150" customWidth="1"/>
    <col min="3343" max="3588" width="9.109375" style="150"/>
    <col min="3589" max="3589" width="4.44140625" style="150" customWidth="1"/>
    <col min="3590" max="3590" width="7.88671875" style="150" customWidth="1"/>
    <col min="3591" max="3591" width="8.5546875" style="150" customWidth="1"/>
    <col min="3592" max="3592" width="17.33203125" style="150" customWidth="1"/>
    <col min="3593" max="3593" width="21.5546875" style="150" customWidth="1"/>
    <col min="3594" max="3595" width="12" style="150" customWidth="1"/>
    <col min="3596" max="3596" width="11" style="150" customWidth="1"/>
    <col min="3597" max="3597" width="13.5546875" style="150" customWidth="1"/>
    <col min="3598" max="3598" width="28.109375" style="150" customWidth="1"/>
    <col min="3599" max="3844" width="9.109375" style="150"/>
    <col min="3845" max="3845" width="4.44140625" style="150" customWidth="1"/>
    <col min="3846" max="3846" width="7.88671875" style="150" customWidth="1"/>
    <col min="3847" max="3847" width="8.5546875" style="150" customWidth="1"/>
    <col min="3848" max="3848" width="17.33203125" style="150" customWidth="1"/>
    <col min="3849" max="3849" width="21.5546875" style="150" customWidth="1"/>
    <col min="3850" max="3851" width="12" style="150" customWidth="1"/>
    <col min="3852" max="3852" width="11" style="150" customWidth="1"/>
    <col min="3853" max="3853" width="13.5546875" style="150" customWidth="1"/>
    <col min="3854" max="3854" width="28.109375" style="150" customWidth="1"/>
    <col min="3855" max="4100" width="9.109375" style="150"/>
    <col min="4101" max="4101" width="4.44140625" style="150" customWidth="1"/>
    <col min="4102" max="4102" width="7.88671875" style="150" customWidth="1"/>
    <col min="4103" max="4103" width="8.5546875" style="150" customWidth="1"/>
    <col min="4104" max="4104" width="17.33203125" style="150" customWidth="1"/>
    <col min="4105" max="4105" width="21.5546875" style="150" customWidth="1"/>
    <col min="4106" max="4107" width="12" style="150" customWidth="1"/>
    <col min="4108" max="4108" width="11" style="150" customWidth="1"/>
    <col min="4109" max="4109" width="13.5546875" style="150" customWidth="1"/>
    <col min="4110" max="4110" width="28.109375" style="150" customWidth="1"/>
    <col min="4111" max="4356" width="9.109375" style="150"/>
    <col min="4357" max="4357" width="4.44140625" style="150" customWidth="1"/>
    <col min="4358" max="4358" width="7.88671875" style="150" customWidth="1"/>
    <col min="4359" max="4359" width="8.5546875" style="150" customWidth="1"/>
    <col min="4360" max="4360" width="17.33203125" style="150" customWidth="1"/>
    <col min="4361" max="4361" width="21.5546875" style="150" customWidth="1"/>
    <col min="4362" max="4363" width="12" style="150" customWidth="1"/>
    <col min="4364" max="4364" width="11" style="150" customWidth="1"/>
    <col min="4365" max="4365" width="13.5546875" style="150" customWidth="1"/>
    <col min="4366" max="4366" width="28.109375" style="150" customWidth="1"/>
    <col min="4367" max="4612" width="9.109375" style="150"/>
    <col min="4613" max="4613" width="4.44140625" style="150" customWidth="1"/>
    <col min="4614" max="4614" width="7.88671875" style="150" customWidth="1"/>
    <col min="4615" max="4615" width="8.5546875" style="150" customWidth="1"/>
    <col min="4616" max="4616" width="17.33203125" style="150" customWidth="1"/>
    <col min="4617" max="4617" width="21.5546875" style="150" customWidth="1"/>
    <col min="4618" max="4619" width="12" style="150" customWidth="1"/>
    <col min="4620" max="4620" width="11" style="150" customWidth="1"/>
    <col min="4621" max="4621" width="13.5546875" style="150" customWidth="1"/>
    <col min="4622" max="4622" width="28.109375" style="150" customWidth="1"/>
    <col min="4623" max="4868" width="9.109375" style="150"/>
    <col min="4869" max="4869" width="4.44140625" style="150" customWidth="1"/>
    <col min="4870" max="4870" width="7.88671875" style="150" customWidth="1"/>
    <col min="4871" max="4871" width="8.5546875" style="150" customWidth="1"/>
    <col min="4872" max="4872" width="17.33203125" style="150" customWidth="1"/>
    <col min="4873" max="4873" width="21.5546875" style="150" customWidth="1"/>
    <col min="4874" max="4875" width="12" style="150" customWidth="1"/>
    <col min="4876" max="4876" width="11" style="150" customWidth="1"/>
    <col min="4877" max="4877" width="13.5546875" style="150" customWidth="1"/>
    <col min="4878" max="4878" width="28.109375" style="150" customWidth="1"/>
    <col min="4879" max="5124" width="9.109375" style="150"/>
    <col min="5125" max="5125" width="4.44140625" style="150" customWidth="1"/>
    <col min="5126" max="5126" width="7.88671875" style="150" customWidth="1"/>
    <col min="5127" max="5127" width="8.5546875" style="150" customWidth="1"/>
    <col min="5128" max="5128" width="17.33203125" style="150" customWidth="1"/>
    <col min="5129" max="5129" width="21.5546875" style="150" customWidth="1"/>
    <col min="5130" max="5131" width="12" style="150" customWidth="1"/>
    <col min="5132" max="5132" width="11" style="150" customWidth="1"/>
    <col min="5133" max="5133" width="13.5546875" style="150" customWidth="1"/>
    <col min="5134" max="5134" width="28.109375" style="150" customWidth="1"/>
    <col min="5135" max="5380" width="9.109375" style="150"/>
    <col min="5381" max="5381" width="4.44140625" style="150" customWidth="1"/>
    <col min="5382" max="5382" width="7.88671875" style="150" customWidth="1"/>
    <col min="5383" max="5383" width="8.5546875" style="150" customWidth="1"/>
    <col min="5384" max="5384" width="17.33203125" style="150" customWidth="1"/>
    <col min="5385" max="5385" width="21.5546875" style="150" customWidth="1"/>
    <col min="5386" max="5387" width="12" style="150" customWidth="1"/>
    <col min="5388" max="5388" width="11" style="150" customWidth="1"/>
    <col min="5389" max="5389" width="13.5546875" style="150" customWidth="1"/>
    <col min="5390" max="5390" width="28.109375" style="150" customWidth="1"/>
    <col min="5391" max="5636" width="9.109375" style="150"/>
    <col min="5637" max="5637" width="4.44140625" style="150" customWidth="1"/>
    <col min="5638" max="5638" width="7.88671875" style="150" customWidth="1"/>
    <col min="5639" max="5639" width="8.5546875" style="150" customWidth="1"/>
    <col min="5640" max="5640" width="17.33203125" style="150" customWidth="1"/>
    <col min="5641" max="5641" width="21.5546875" style="150" customWidth="1"/>
    <col min="5642" max="5643" width="12" style="150" customWidth="1"/>
    <col min="5644" max="5644" width="11" style="150" customWidth="1"/>
    <col min="5645" max="5645" width="13.5546875" style="150" customWidth="1"/>
    <col min="5646" max="5646" width="28.109375" style="150" customWidth="1"/>
    <col min="5647" max="5892" width="9.109375" style="150"/>
    <col min="5893" max="5893" width="4.44140625" style="150" customWidth="1"/>
    <col min="5894" max="5894" width="7.88671875" style="150" customWidth="1"/>
    <col min="5895" max="5895" width="8.5546875" style="150" customWidth="1"/>
    <col min="5896" max="5896" width="17.33203125" style="150" customWidth="1"/>
    <col min="5897" max="5897" width="21.5546875" style="150" customWidth="1"/>
    <col min="5898" max="5899" width="12" style="150" customWidth="1"/>
    <col min="5900" max="5900" width="11" style="150" customWidth="1"/>
    <col min="5901" max="5901" width="13.5546875" style="150" customWidth="1"/>
    <col min="5902" max="5902" width="28.109375" style="150" customWidth="1"/>
    <col min="5903" max="6148" width="9.109375" style="150"/>
    <col min="6149" max="6149" width="4.44140625" style="150" customWidth="1"/>
    <col min="6150" max="6150" width="7.88671875" style="150" customWidth="1"/>
    <col min="6151" max="6151" width="8.5546875" style="150" customWidth="1"/>
    <col min="6152" max="6152" width="17.33203125" style="150" customWidth="1"/>
    <col min="6153" max="6153" width="21.5546875" style="150" customWidth="1"/>
    <col min="6154" max="6155" width="12" style="150" customWidth="1"/>
    <col min="6156" max="6156" width="11" style="150" customWidth="1"/>
    <col min="6157" max="6157" width="13.5546875" style="150" customWidth="1"/>
    <col min="6158" max="6158" width="28.109375" style="150" customWidth="1"/>
    <col min="6159" max="6404" width="9.109375" style="150"/>
    <col min="6405" max="6405" width="4.44140625" style="150" customWidth="1"/>
    <col min="6406" max="6406" width="7.88671875" style="150" customWidth="1"/>
    <col min="6407" max="6407" width="8.5546875" style="150" customWidth="1"/>
    <col min="6408" max="6408" width="17.33203125" style="150" customWidth="1"/>
    <col min="6409" max="6409" width="21.5546875" style="150" customWidth="1"/>
    <col min="6410" max="6411" width="12" style="150" customWidth="1"/>
    <col min="6412" max="6412" width="11" style="150" customWidth="1"/>
    <col min="6413" max="6413" width="13.5546875" style="150" customWidth="1"/>
    <col min="6414" max="6414" width="28.109375" style="150" customWidth="1"/>
    <col min="6415" max="6660" width="9.109375" style="150"/>
    <col min="6661" max="6661" width="4.44140625" style="150" customWidth="1"/>
    <col min="6662" max="6662" width="7.88671875" style="150" customWidth="1"/>
    <col min="6663" max="6663" width="8.5546875" style="150" customWidth="1"/>
    <col min="6664" max="6664" width="17.33203125" style="150" customWidth="1"/>
    <col min="6665" max="6665" width="21.5546875" style="150" customWidth="1"/>
    <col min="6666" max="6667" width="12" style="150" customWidth="1"/>
    <col min="6668" max="6668" width="11" style="150" customWidth="1"/>
    <col min="6669" max="6669" width="13.5546875" style="150" customWidth="1"/>
    <col min="6670" max="6670" width="28.109375" style="150" customWidth="1"/>
    <col min="6671" max="6916" width="9.109375" style="150"/>
    <col min="6917" max="6917" width="4.44140625" style="150" customWidth="1"/>
    <col min="6918" max="6918" width="7.88671875" style="150" customWidth="1"/>
    <col min="6919" max="6919" width="8.5546875" style="150" customWidth="1"/>
    <col min="6920" max="6920" width="17.33203125" style="150" customWidth="1"/>
    <col min="6921" max="6921" width="21.5546875" style="150" customWidth="1"/>
    <col min="6922" max="6923" width="12" style="150" customWidth="1"/>
    <col min="6924" max="6924" width="11" style="150" customWidth="1"/>
    <col min="6925" max="6925" width="13.5546875" style="150" customWidth="1"/>
    <col min="6926" max="6926" width="28.109375" style="150" customWidth="1"/>
    <col min="6927" max="7172" width="9.109375" style="150"/>
    <col min="7173" max="7173" width="4.44140625" style="150" customWidth="1"/>
    <col min="7174" max="7174" width="7.88671875" style="150" customWidth="1"/>
    <col min="7175" max="7175" width="8.5546875" style="150" customWidth="1"/>
    <col min="7176" max="7176" width="17.33203125" style="150" customWidth="1"/>
    <col min="7177" max="7177" width="21.5546875" style="150" customWidth="1"/>
    <col min="7178" max="7179" width="12" style="150" customWidth="1"/>
    <col min="7180" max="7180" width="11" style="150" customWidth="1"/>
    <col min="7181" max="7181" width="13.5546875" style="150" customWidth="1"/>
    <col min="7182" max="7182" width="28.109375" style="150" customWidth="1"/>
    <col min="7183" max="7428" width="9.109375" style="150"/>
    <col min="7429" max="7429" width="4.44140625" style="150" customWidth="1"/>
    <col min="7430" max="7430" width="7.88671875" style="150" customWidth="1"/>
    <col min="7431" max="7431" width="8.5546875" style="150" customWidth="1"/>
    <col min="7432" max="7432" width="17.33203125" style="150" customWidth="1"/>
    <col min="7433" max="7433" width="21.5546875" style="150" customWidth="1"/>
    <col min="7434" max="7435" width="12" style="150" customWidth="1"/>
    <col min="7436" max="7436" width="11" style="150" customWidth="1"/>
    <col min="7437" max="7437" width="13.5546875" style="150" customWidth="1"/>
    <col min="7438" max="7438" width="28.109375" style="150" customWidth="1"/>
    <col min="7439" max="7684" width="9.109375" style="150"/>
    <col min="7685" max="7685" width="4.44140625" style="150" customWidth="1"/>
    <col min="7686" max="7686" width="7.88671875" style="150" customWidth="1"/>
    <col min="7687" max="7687" width="8.5546875" style="150" customWidth="1"/>
    <col min="7688" max="7688" width="17.33203125" style="150" customWidth="1"/>
    <col min="7689" max="7689" width="21.5546875" style="150" customWidth="1"/>
    <col min="7690" max="7691" width="12" style="150" customWidth="1"/>
    <col min="7692" max="7692" width="11" style="150" customWidth="1"/>
    <col min="7693" max="7693" width="13.5546875" style="150" customWidth="1"/>
    <col min="7694" max="7694" width="28.109375" style="150" customWidth="1"/>
    <col min="7695" max="7940" width="9.109375" style="150"/>
    <col min="7941" max="7941" width="4.44140625" style="150" customWidth="1"/>
    <col min="7942" max="7942" width="7.88671875" style="150" customWidth="1"/>
    <col min="7943" max="7943" width="8.5546875" style="150" customWidth="1"/>
    <col min="7944" max="7944" width="17.33203125" style="150" customWidth="1"/>
    <col min="7945" max="7945" width="21.5546875" style="150" customWidth="1"/>
    <col min="7946" max="7947" width="12" style="150" customWidth="1"/>
    <col min="7948" max="7948" width="11" style="150" customWidth="1"/>
    <col min="7949" max="7949" width="13.5546875" style="150" customWidth="1"/>
    <col min="7950" max="7950" width="28.109375" style="150" customWidth="1"/>
    <col min="7951" max="8196" width="9.109375" style="150"/>
    <col min="8197" max="8197" width="4.44140625" style="150" customWidth="1"/>
    <col min="8198" max="8198" width="7.88671875" style="150" customWidth="1"/>
    <col min="8199" max="8199" width="8.5546875" style="150" customWidth="1"/>
    <col min="8200" max="8200" width="17.33203125" style="150" customWidth="1"/>
    <col min="8201" max="8201" width="21.5546875" style="150" customWidth="1"/>
    <col min="8202" max="8203" width="12" style="150" customWidth="1"/>
    <col min="8204" max="8204" width="11" style="150" customWidth="1"/>
    <col min="8205" max="8205" width="13.5546875" style="150" customWidth="1"/>
    <col min="8206" max="8206" width="28.109375" style="150" customWidth="1"/>
    <col min="8207" max="8452" width="9.109375" style="150"/>
    <col min="8453" max="8453" width="4.44140625" style="150" customWidth="1"/>
    <col min="8454" max="8454" width="7.88671875" style="150" customWidth="1"/>
    <col min="8455" max="8455" width="8.5546875" style="150" customWidth="1"/>
    <col min="8456" max="8456" width="17.33203125" style="150" customWidth="1"/>
    <col min="8457" max="8457" width="21.5546875" style="150" customWidth="1"/>
    <col min="8458" max="8459" width="12" style="150" customWidth="1"/>
    <col min="8460" max="8460" width="11" style="150" customWidth="1"/>
    <col min="8461" max="8461" width="13.5546875" style="150" customWidth="1"/>
    <col min="8462" max="8462" width="28.109375" style="150" customWidth="1"/>
    <col min="8463" max="8708" width="9.109375" style="150"/>
    <col min="8709" max="8709" width="4.44140625" style="150" customWidth="1"/>
    <col min="8710" max="8710" width="7.88671875" style="150" customWidth="1"/>
    <col min="8711" max="8711" width="8.5546875" style="150" customWidth="1"/>
    <col min="8712" max="8712" width="17.33203125" style="150" customWidth="1"/>
    <col min="8713" max="8713" width="21.5546875" style="150" customWidth="1"/>
    <col min="8714" max="8715" width="12" style="150" customWidth="1"/>
    <col min="8716" max="8716" width="11" style="150" customWidth="1"/>
    <col min="8717" max="8717" width="13.5546875" style="150" customWidth="1"/>
    <col min="8718" max="8718" width="28.109375" style="150" customWidth="1"/>
    <col min="8719" max="8964" width="9.109375" style="150"/>
    <col min="8965" max="8965" width="4.44140625" style="150" customWidth="1"/>
    <col min="8966" max="8966" width="7.88671875" style="150" customWidth="1"/>
    <col min="8967" max="8967" width="8.5546875" style="150" customWidth="1"/>
    <col min="8968" max="8968" width="17.33203125" style="150" customWidth="1"/>
    <col min="8969" max="8969" width="21.5546875" style="150" customWidth="1"/>
    <col min="8970" max="8971" width="12" style="150" customWidth="1"/>
    <col min="8972" max="8972" width="11" style="150" customWidth="1"/>
    <col min="8973" max="8973" width="13.5546875" style="150" customWidth="1"/>
    <col min="8974" max="8974" width="28.109375" style="150" customWidth="1"/>
    <col min="8975" max="9220" width="9.109375" style="150"/>
    <col min="9221" max="9221" width="4.44140625" style="150" customWidth="1"/>
    <col min="9222" max="9222" width="7.88671875" style="150" customWidth="1"/>
    <col min="9223" max="9223" width="8.5546875" style="150" customWidth="1"/>
    <col min="9224" max="9224" width="17.33203125" style="150" customWidth="1"/>
    <col min="9225" max="9225" width="21.5546875" style="150" customWidth="1"/>
    <col min="9226" max="9227" width="12" style="150" customWidth="1"/>
    <col min="9228" max="9228" width="11" style="150" customWidth="1"/>
    <col min="9229" max="9229" width="13.5546875" style="150" customWidth="1"/>
    <col min="9230" max="9230" width="28.109375" style="150" customWidth="1"/>
    <col min="9231" max="9476" width="9.109375" style="150"/>
    <col min="9477" max="9477" width="4.44140625" style="150" customWidth="1"/>
    <col min="9478" max="9478" width="7.88671875" style="150" customWidth="1"/>
    <col min="9479" max="9479" width="8.5546875" style="150" customWidth="1"/>
    <col min="9480" max="9480" width="17.33203125" style="150" customWidth="1"/>
    <col min="9481" max="9481" width="21.5546875" style="150" customWidth="1"/>
    <col min="9482" max="9483" width="12" style="150" customWidth="1"/>
    <col min="9484" max="9484" width="11" style="150" customWidth="1"/>
    <col min="9485" max="9485" width="13.5546875" style="150" customWidth="1"/>
    <col min="9486" max="9486" width="28.109375" style="150" customWidth="1"/>
    <col min="9487" max="9732" width="9.109375" style="150"/>
    <col min="9733" max="9733" width="4.44140625" style="150" customWidth="1"/>
    <col min="9734" max="9734" width="7.88671875" style="150" customWidth="1"/>
    <col min="9735" max="9735" width="8.5546875" style="150" customWidth="1"/>
    <col min="9736" max="9736" width="17.33203125" style="150" customWidth="1"/>
    <col min="9737" max="9737" width="21.5546875" style="150" customWidth="1"/>
    <col min="9738" max="9739" width="12" style="150" customWidth="1"/>
    <col min="9740" max="9740" width="11" style="150" customWidth="1"/>
    <col min="9741" max="9741" width="13.5546875" style="150" customWidth="1"/>
    <col min="9742" max="9742" width="28.109375" style="150" customWidth="1"/>
    <col min="9743" max="9988" width="9.109375" style="150"/>
    <col min="9989" max="9989" width="4.44140625" style="150" customWidth="1"/>
    <col min="9990" max="9990" width="7.88671875" style="150" customWidth="1"/>
    <col min="9991" max="9991" width="8.5546875" style="150" customWidth="1"/>
    <col min="9992" max="9992" width="17.33203125" style="150" customWidth="1"/>
    <col min="9993" max="9993" width="21.5546875" style="150" customWidth="1"/>
    <col min="9994" max="9995" width="12" style="150" customWidth="1"/>
    <col min="9996" max="9996" width="11" style="150" customWidth="1"/>
    <col min="9997" max="9997" width="13.5546875" style="150" customWidth="1"/>
    <col min="9998" max="9998" width="28.109375" style="150" customWidth="1"/>
    <col min="9999" max="10244" width="9.109375" style="150"/>
    <col min="10245" max="10245" width="4.44140625" style="150" customWidth="1"/>
    <col min="10246" max="10246" width="7.88671875" style="150" customWidth="1"/>
    <col min="10247" max="10247" width="8.5546875" style="150" customWidth="1"/>
    <col min="10248" max="10248" width="17.33203125" style="150" customWidth="1"/>
    <col min="10249" max="10249" width="21.5546875" style="150" customWidth="1"/>
    <col min="10250" max="10251" width="12" style="150" customWidth="1"/>
    <col min="10252" max="10252" width="11" style="150" customWidth="1"/>
    <col min="10253" max="10253" width="13.5546875" style="150" customWidth="1"/>
    <col min="10254" max="10254" width="28.109375" style="150" customWidth="1"/>
    <col min="10255" max="10500" width="9.109375" style="150"/>
    <col min="10501" max="10501" width="4.44140625" style="150" customWidth="1"/>
    <col min="10502" max="10502" width="7.88671875" style="150" customWidth="1"/>
    <col min="10503" max="10503" width="8.5546875" style="150" customWidth="1"/>
    <col min="10504" max="10504" width="17.33203125" style="150" customWidth="1"/>
    <col min="10505" max="10505" width="21.5546875" style="150" customWidth="1"/>
    <col min="10506" max="10507" width="12" style="150" customWidth="1"/>
    <col min="10508" max="10508" width="11" style="150" customWidth="1"/>
    <col min="10509" max="10509" width="13.5546875" style="150" customWidth="1"/>
    <col min="10510" max="10510" width="28.109375" style="150" customWidth="1"/>
    <col min="10511" max="10756" width="9.109375" style="150"/>
    <col min="10757" max="10757" width="4.44140625" style="150" customWidth="1"/>
    <col min="10758" max="10758" width="7.88671875" style="150" customWidth="1"/>
    <col min="10759" max="10759" width="8.5546875" style="150" customWidth="1"/>
    <col min="10760" max="10760" width="17.33203125" style="150" customWidth="1"/>
    <col min="10761" max="10761" width="21.5546875" style="150" customWidth="1"/>
    <col min="10762" max="10763" width="12" style="150" customWidth="1"/>
    <col min="10764" max="10764" width="11" style="150" customWidth="1"/>
    <col min="10765" max="10765" width="13.5546875" style="150" customWidth="1"/>
    <col min="10766" max="10766" width="28.109375" style="150" customWidth="1"/>
    <col min="10767" max="11012" width="9.109375" style="150"/>
    <col min="11013" max="11013" width="4.44140625" style="150" customWidth="1"/>
    <col min="11014" max="11014" width="7.88671875" style="150" customWidth="1"/>
    <col min="11015" max="11015" width="8.5546875" style="150" customWidth="1"/>
    <col min="11016" max="11016" width="17.33203125" style="150" customWidth="1"/>
    <col min="11017" max="11017" width="21.5546875" style="150" customWidth="1"/>
    <col min="11018" max="11019" width="12" style="150" customWidth="1"/>
    <col min="11020" max="11020" width="11" style="150" customWidth="1"/>
    <col min="11021" max="11021" width="13.5546875" style="150" customWidth="1"/>
    <col min="11022" max="11022" width="28.109375" style="150" customWidth="1"/>
    <col min="11023" max="11268" width="9.109375" style="150"/>
    <col min="11269" max="11269" width="4.44140625" style="150" customWidth="1"/>
    <col min="11270" max="11270" width="7.88671875" style="150" customWidth="1"/>
    <col min="11271" max="11271" width="8.5546875" style="150" customWidth="1"/>
    <col min="11272" max="11272" width="17.33203125" style="150" customWidth="1"/>
    <col min="11273" max="11273" width="21.5546875" style="150" customWidth="1"/>
    <col min="11274" max="11275" width="12" style="150" customWidth="1"/>
    <col min="11276" max="11276" width="11" style="150" customWidth="1"/>
    <col min="11277" max="11277" width="13.5546875" style="150" customWidth="1"/>
    <col min="11278" max="11278" width="28.109375" style="150" customWidth="1"/>
    <col min="11279" max="11524" width="9.109375" style="150"/>
    <col min="11525" max="11525" width="4.44140625" style="150" customWidth="1"/>
    <col min="11526" max="11526" width="7.88671875" style="150" customWidth="1"/>
    <col min="11527" max="11527" width="8.5546875" style="150" customWidth="1"/>
    <col min="11528" max="11528" width="17.33203125" style="150" customWidth="1"/>
    <col min="11529" max="11529" width="21.5546875" style="150" customWidth="1"/>
    <col min="11530" max="11531" width="12" style="150" customWidth="1"/>
    <col min="11532" max="11532" width="11" style="150" customWidth="1"/>
    <col min="11533" max="11533" width="13.5546875" style="150" customWidth="1"/>
    <col min="11534" max="11534" width="28.109375" style="150" customWidth="1"/>
    <col min="11535" max="11780" width="9.109375" style="150"/>
    <col min="11781" max="11781" width="4.44140625" style="150" customWidth="1"/>
    <col min="11782" max="11782" width="7.88671875" style="150" customWidth="1"/>
    <col min="11783" max="11783" width="8.5546875" style="150" customWidth="1"/>
    <col min="11784" max="11784" width="17.33203125" style="150" customWidth="1"/>
    <col min="11785" max="11785" width="21.5546875" style="150" customWidth="1"/>
    <col min="11786" max="11787" width="12" style="150" customWidth="1"/>
    <col min="11788" max="11788" width="11" style="150" customWidth="1"/>
    <col min="11789" max="11789" width="13.5546875" style="150" customWidth="1"/>
    <col min="11790" max="11790" width="28.109375" style="150" customWidth="1"/>
    <col min="11791" max="12036" width="9.109375" style="150"/>
    <col min="12037" max="12037" width="4.44140625" style="150" customWidth="1"/>
    <col min="12038" max="12038" width="7.88671875" style="150" customWidth="1"/>
    <col min="12039" max="12039" width="8.5546875" style="150" customWidth="1"/>
    <col min="12040" max="12040" width="17.33203125" style="150" customWidth="1"/>
    <col min="12041" max="12041" width="21.5546875" style="150" customWidth="1"/>
    <col min="12042" max="12043" width="12" style="150" customWidth="1"/>
    <col min="12044" max="12044" width="11" style="150" customWidth="1"/>
    <col min="12045" max="12045" width="13.5546875" style="150" customWidth="1"/>
    <col min="12046" max="12046" width="28.109375" style="150" customWidth="1"/>
    <col min="12047" max="12292" width="9.109375" style="150"/>
    <col min="12293" max="12293" width="4.44140625" style="150" customWidth="1"/>
    <col min="12294" max="12294" width="7.88671875" style="150" customWidth="1"/>
    <col min="12295" max="12295" width="8.5546875" style="150" customWidth="1"/>
    <col min="12296" max="12296" width="17.33203125" style="150" customWidth="1"/>
    <col min="12297" max="12297" width="21.5546875" style="150" customWidth="1"/>
    <col min="12298" max="12299" width="12" style="150" customWidth="1"/>
    <col min="12300" max="12300" width="11" style="150" customWidth="1"/>
    <col min="12301" max="12301" width="13.5546875" style="150" customWidth="1"/>
    <col min="12302" max="12302" width="28.109375" style="150" customWidth="1"/>
    <col min="12303" max="12548" width="9.109375" style="150"/>
    <col min="12549" max="12549" width="4.44140625" style="150" customWidth="1"/>
    <col min="12550" max="12550" width="7.88671875" style="150" customWidth="1"/>
    <col min="12551" max="12551" width="8.5546875" style="150" customWidth="1"/>
    <col min="12552" max="12552" width="17.33203125" style="150" customWidth="1"/>
    <col min="12553" max="12553" width="21.5546875" style="150" customWidth="1"/>
    <col min="12554" max="12555" width="12" style="150" customWidth="1"/>
    <col min="12556" max="12556" width="11" style="150" customWidth="1"/>
    <col min="12557" max="12557" width="13.5546875" style="150" customWidth="1"/>
    <col min="12558" max="12558" width="28.109375" style="150" customWidth="1"/>
    <col min="12559" max="12804" width="9.109375" style="150"/>
    <col min="12805" max="12805" width="4.44140625" style="150" customWidth="1"/>
    <col min="12806" max="12806" width="7.88671875" style="150" customWidth="1"/>
    <col min="12807" max="12807" width="8.5546875" style="150" customWidth="1"/>
    <col min="12808" max="12808" width="17.33203125" style="150" customWidth="1"/>
    <col min="12809" max="12809" width="21.5546875" style="150" customWidth="1"/>
    <col min="12810" max="12811" width="12" style="150" customWidth="1"/>
    <col min="12812" max="12812" width="11" style="150" customWidth="1"/>
    <col min="12813" max="12813" width="13.5546875" style="150" customWidth="1"/>
    <col min="12814" max="12814" width="28.109375" style="150" customWidth="1"/>
    <col min="12815" max="13060" width="9.109375" style="150"/>
    <col min="13061" max="13061" width="4.44140625" style="150" customWidth="1"/>
    <col min="13062" max="13062" width="7.88671875" style="150" customWidth="1"/>
    <col min="13063" max="13063" width="8.5546875" style="150" customWidth="1"/>
    <col min="13064" max="13064" width="17.33203125" style="150" customWidth="1"/>
    <col min="13065" max="13065" width="21.5546875" style="150" customWidth="1"/>
    <col min="13066" max="13067" width="12" style="150" customWidth="1"/>
    <col min="13068" max="13068" width="11" style="150" customWidth="1"/>
    <col min="13069" max="13069" width="13.5546875" style="150" customWidth="1"/>
    <col min="13070" max="13070" width="28.109375" style="150" customWidth="1"/>
    <col min="13071" max="13316" width="9.109375" style="150"/>
    <col min="13317" max="13317" width="4.44140625" style="150" customWidth="1"/>
    <col min="13318" max="13318" width="7.88671875" style="150" customWidth="1"/>
    <col min="13319" max="13319" width="8.5546875" style="150" customWidth="1"/>
    <col min="13320" max="13320" width="17.33203125" style="150" customWidth="1"/>
    <col min="13321" max="13321" width="21.5546875" style="150" customWidth="1"/>
    <col min="13322" max="13323" width="12" style="150" customWidth="1"/>
    <col min="13324" max="13324" width="11" style="150" customWidth="1"/>
    <col min="13325" max="13325" width="13.5546875" style="150" customWidth="1"/>
    <col min="13326" max="13326" width="28.109375" style="150" customWidth="1"/>
    <col min="13327" max="13572" width="9.109375" style="150"/>
    <col min="13573" max="13573" width="4.44140625" style="150" customWidth="1"/>
    <col min="13574" max="13574" width="7.88671875" style="150" customWidth="1"/>
    <col min="13575" max="13575" width="8.5546875" style="150" customWidth="1"/>
    <col min="13576" max="13576" width="17.33203125" style="150" customWidth="1"/>
    <col min="13577" max="13577" width="21.5546875" style="150" customWidth="1"/>
    <col min="13578" max="13579" width="12" style="150" customWidth="1"/>
    <col min="13580" max="13580" width="11" style="150" customWidth="1"/>
    <col min="13581" max="13581" width="13.5546875" style="150" customWidth="1"/>
    <col min="13582" max="13582" width="28.109375" style="150" customWidth="1"/>
    <col min="13583" max="13828" width="9.109375" style="150"/>
    <col min="13829" max="13829" width="4.44140625" style="150" customWidth="1"/>
    <col min="13830" max="13830" width="7.88671875" style="150" customWidth="1"/>
    <col min="13831" max="13831" width="8.5546875" style="150" customWidth="1"/>
    <col min="13832" max="13832" width="17.33203125" style="150" customWidth="1"/>
    <col min="13833" max="13833" width="21.5546875" style="150" customWidth="1"/>
    <col min="13834" max="13835" width="12" style="150" customWidth="1"/>
    <col min="13836" max="13836" width="11" style="150" customWidth="1"/>
    <col min="13837" max="13837" width="13.5546875" style="150" customWidth="1"/>
    <col min="13838" max="13838" width="28.109375" style="150" customWidth="1"/>
    <col min="13839" max="14084" width="9.109375" style="150"/>
    <col min="14085" max="14085" width="4.44140625" style="150" customWidth="1"/>
    <col min="14086" max="14086" width="7.88671875" style="150" customWidth="1"/>
    <col min="14087" max="14087" width="8.5546875" style="150" customWidth="1"/>
    <col min="14088" max="14088" width="17.33203125" style="150" customWidth="1"/>
    <col min="14089" max="14089" width="21.5546875" style="150" customWidth="1"/>
    <col min="14090" max="14091" width="12" style="150" customWidth="1"/>
    <col min="14092" max="14092" width="11" style="150" customWidth="1"/>
    <col min="14093" max="14093" width="13.5546875" style="150" customWidth="1"/>
    <col min="14094" max="14094" width="28.109375" style="150" customWidth="1"/>
    <col min="14095" max="14340" width="9.109375" style="150"/>
    <col min="14341" max="14341" width="4.44140625" style="150" customWidth="1"/>
    <col min="14342" max="14342" width="7.88671875" style="150" customWidth="1"/>
    <col min="14343" max="14343" width="8.5546875" style="150" customWidth="1"/>
    <col min="14344" max="14344" width="17.33203125" style="150" customWidth="1"/>
    <col min="14345" max="14345" width="21.5546875" style="150" customWidth="1"/>
    <col min="14346" max="14347" width="12" style="150" customWidth="1"/>
    <col min="14348" max="14348" width="11" style="150" customWidth="1"/>
    <col min="14349" max="14349" width="13.5546875" style="150" customWidth="1"/>
    <col min="14350" max="14350" width="28.109375" style="150" customWidth="1"/>
    <col min="14351" max="14596" width="9.109375" style="150"/>
    <col min="14597" max="14597" width="4.44140625" style="150" customWidth="1"/>
    <col min="14598" max="14598" width="7.88671875" style="150" customWidth="1"/>
    <col min="14599" max="14599" width="8.5546875" style="150" customWidth="1"/>
    <col min="14600" max="14600" width="17.33203125" style="150" customWidth="1"/>
    <col min="14601" max="14601" width="21.5546875" style="150" customWidth="1"/>
    <col min="14602" max="14603" width="12" style="150" customWidth="1"/>
    <col min="14604" max="14604" width="11" style="150" customWidth="1"/>
    <col min="14605" max="14605" width="13.5546875" style="150" customWidth="1"/>
    <col min="14606" max="14606" width="28.109375" style="150" customWidth="1"/>
    <col min="14607" max="14852" width="9.109375" style="150"/>
    <col min="14853" max="14853" width="4.44140625" style="150" customWidth="1"/>
    <col min="14854" max="14854" width="7.88671875" style="150" customWidth="1"/>
    <col min="14855" max="14855" width="8.5546875" style="150" customWidth="1"/>
    <col min="14856" max="14856" width="17.33203125" style="150" customWidth="1"/>
    <col min="14857" max="14857" width="21.5546875" style="150" customWidth="1"/>
    <col min="14858" max="14859" width="12" style="150" customWidth="1"/>
    <col min="14860" max="14860" width="11" style="150" customWidth="1"/>
    <col min="14861" max="14861" width="13.5546875" style="150" customWidth="1"/>
    <col min="14862" max="14862" width="28.109375" style="150" customWidth="1"/>
    <col min="14863" max="15108" width="9.109375" style="150"/>
    <col min="15109" max="15109" width="4.44140625" style="150" customWidth="1"/>
    <col min="15110" max="15110" width="7.88671875" style="150" customWidth="1"/>
    <col min="15111" max="15111" width="8.5546875" style="150" customWidth="1"/>
    <col min="15112" max="15112" width="17.33203125" style="150" customWidth="1"/>
    <col min="15113" max="15113" width="21.5546875" style="150" customWidth="1"/>
    <col min="15114" max="15115" width="12" style="150" customWidth="1"/>
    <col min="15116" max="15116" width="11" style="150" customWidth="1"/>
    <col min="15117" max="15117" width="13.5546875" style="150" customWidth="1"/>
    <col min="15118" max="15118" width="28.109375" style="150" customWidth="1"/>
    <col min="15119" max="15364" width="9.109375" style="150"/>
    <col min="15365" max="15365" width="4.44140625" style="150" customWidth="1"/>
    <col min="15366" max="15366" width="7.88671875" style="150" customWidth="1"/>
    <col min="15367" max="15367" width="8.5546875" style="150" customWidth="1"/>
    <col min="15368" max="15368" width="17.33203125" style="150" customWidth="1"/>
    <col min="15369" max="15369" width="21.5546875" style="150" customWidth="1"/>
    <col min="15370" max="15371" width="12" style="150" customWidth="1"/>
    <col min="15372" max="15372" width="11" style="150" customWidth="1"/>
    <col min="15373" max="15373" width="13.5546875" style="150" customWidth="1"/>
    <col min="15374" max="15374" width="28.109375" style="150" customWidth="1"/>
    <col min="15375" max="15620" width="9.109375" style="150"/>
    <col min="15621" max="15621" width="4.44140625" style="150" customWidth="1"/>
    <col min="15622" max="15622" width="7.88671875" style="150" customWidth="1"/>
    <col min="15623" max="15623" width="8.5546875" style="150" customWidth="1"/>
    <col min="15624" max="15624" width="17.33203125" style="150" customWidth="1"/>
    <col min="15625" max="15625" width="21.5546875" style="150" customWidth="1"/>
    <col min="15626" max="15627" width="12" style="150" customWidth="1"/>
    <col min="15628" max="15628" width="11" style="150" customWidth="1"/>
    <col min="15629" max="15629" width="13.5546875" style="150" customWidth="1"/>
    <col min="15630" max="15630" width="28.109375" style="150" customWidth="1"/>
    <col min="15631" max="15876" width="9.109375" style="150"/>
    <col min="15877" max="15877" width="4.44140625" style="150" customWidth="1"/>
    <col min="15878" max="15878" width="7.88671875" style="150" customWidth="1"/>
    <col min="15879" max="15879" width="8.5546875" style="150" customWidth="1"/>
    <col min="15880" max="15880" width="17.33203125" style="150" customWidth="1"/>
    <col min="15881" max="15881" width="21.5546875" style="150" customWidth="1"/>
    <col min="15882" max="15883" width="12" style="150" customWidth="1"/>
    <col min="15884" max="15884" width="11" style="150" customWidth="1"/>
    <col min="15885" max="15885" width="13.5546875" style="150" customWidth="1"/>
    <col min="15886" max="15886" width="28.109375" style="150" customWidth="1"/>
    <col min="15887" max="16132" width="9.109375" style="150"/>
    <col min="16133" max="16133" width="4.44140625" style="150" customWidth="1"/>
    <col min="16134" max="16134" width="7.88671875" style="150" customWidth="1"/>
    <col min="16135" max="16135" width="8.5546875" style="150" customWidth="1"/>
    <col min="16136" max="16136" width="17.33203125" style="150" customWidth="1"/>
    <col min="16137" max="16137" width="21.5546875" style="150" customWidth="1"/>
    <col min="16138" max="16139" width="12" style="150" customWidth="1"/>
    <col min="16140" max="16140" width="11" style="150" customWidth="1"/>
    <col min="16141" max="16141" width="13.5546875" style="150" customWidth="1"/>
    <col min="16142" max="16142" width="28.109375" style="150" customWidth="1"/>
    <col min="16143" max="16384" width="9.109375" style="150"/>
  </cols>
  <sheetData>
    <row r="1" spans="1:15" ht="15.6" customHeight="1">
      <c r="A1" s="362" t="s">
        <v>174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</row>
    <row r="2" spans="1:15" ht="16.2">
      <c r="A2" s="362" t="s">
        <v>175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</row>
    <row r="3" spans="1:15" ht="15.6">
      <c r="A3" s="363" t="s">
        <v>230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151"/>
    </row>
    <row r="4" spans="1:15" ht="15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</row>
    <row r="5" spans="1:15" ht="15" customHeight="1">
      <c r="A5" s="351" t="s">
        <v>176</v>
      </c>
      <c r="B5" s="358" t="s">
        <v>122</v>
      </c>
      <c r="C5" s="359" t="s">
        <v>177</v>
      </c>
      <c r="D5" s="358" t="s">
        <v>178</v>
      </c>
      <c r="E5" s="358"/>
      <c r="F5" s="361"/>
      <c r="G5" s="361"/>
      <c r="H5" s="348" t="s">
        <v>179</v>
      </c>
      <c r="I5" s="349"/>
      <c r="J5" s="349"/>
      <c r="K5" s="349"/>
      <c r="L5" s="349"/>
      <c r="M5" s="350"/>
      <c r="N5" s="351" t="s">
        <v>180</v>
      </c>
    </row>
    <row r="6" spans="1:15" ht="14.4">
      <c r="A6" s="352"/>
      <c r="B6" s="358"/>
      <c r="C6" s="360"/>
      <c r="D6" s="353" t="s">
        <v>181</v>
      </c>
      <c r="E6" s="354"/>
      <c r="F6" s="351" t="s">
        <v>182</v>
      </c>
      <c r="G6" s="352"/>
      <c r="H6" s="355" t="s">
        <v>181</v>
      </c>
      <c r="I6" s="356"/>
      <c r="J6" s="356"/>
      <c r="K6" s="356"/>
      <c r="L6" s="356"/>
      <c r="M6" s="357"/>
      <c r="N6" s="352"/>
    </row>
    <row r="7" spans="1:15" ht="66.599999999999994">
      <c r="A7" s="352"/>
      <c r="B7" s="358"/>
      <c r="C7" s="360"/>
      <c r="D7" s="154" t="s">
        <v>183</v>
      </c>
      <c r="E7" s="154" t="s">
        <v>184</v>
      </c>
      <c r="F7" s="154" t="s">
        <v>185</v>
      </c>
      <c r="G7" s="154" t="s">
        <v>186</v>
      </c>
      <c r="H7" s="154" t="s">
        <v>183</v>
      </c>
      <c r="I7" s="154" t="s">
        <v>184</v>
      </c>
      <c r="J7" s="154" t="s">
        <v>187</v>
      </c>
      <c r="K7" s="154" t="s">
        <v>195</v>
      </c>
      <c r="L7" s="154" t="s">
        <v>188</v>
      </c>
      <c r="M7" s="155" t="s">
        <v>196</v>
      </c>
      <c r="N7" s="352"/>
    </row>
    <row r="8" spans="1:15" ht="14.4">
      <c r="A8" s="156">
        <v>1</v>
      </c>
      <c r="B8" s="156">
        <f t="shared" ref="B8" si="0">A8+1</f>
        <v>2</v>
      </c>
      <c r="C8" s="156">
        <v>3</v>
      </c>
      <c r="D8" s="156">
        <f t="shared" ref="D8" si="1">C8+1</f>
        <v>4</v>
      </c>
      <c r="E8" s="156">
        <f t="shared" ref="E8" si="2">D8+1</f>
        <v>5</v>
      </c>
      <c r="F8" s="156">
        <f t="shared" ref="F8" si="3">E8+1</f>
        <v>6</v>
      </c>
      <c r="G8" s="156">
        <f t="shared" ref="G8" si="4">F8+1</f>
        <v>7</v>
      </c>
      <c r="H8" s="156">
        <v>6</v>
      </c>
      <c r="I8" s="156">
        <f t="shared" ref="I8" si="5">H8+1</f>
        <v>7</v>
      </c>
      <c r="J8" s="156">
        <f t="shared" ref="J8" si="6">I8+1</f>
        <v>8</v>
      </c>
      <c r="K8" s="156">
        <f t="shared" ref="K8" si="7">J8+1</f>
        <v>9</v>
      </c>
      <c r="L8" s="156">
        <f t="shared" ref="L8" si="8">K8+1</f>
        <v>10</v>
      </c>
      <c r="M8" s="156">
        <f t="shared" ref="M8" si="9">L8+1</f>
        <v>11</v>
      </c>
      <c r="N8" s="156">
        <f t="shared" ref="N8" si="10">M8+1</f>
        <v>12</v>
      </c>
    </row>
    <row r="9" spans="1:15" ht="60" customHeight="1">
      <c r="A9" s="153">
        <v>1</v>
      </c>
      <c r="B9" s="200" t="s">
        <v>260</v>
      </c>
      <c r="C9" s="153" t="s">
        <v>189</v>
      </c>
      <c r="D9" s="153"/>
      <c r="E9" s="153"/>
      <c r="F9" s="153"/>
      <c r="G9" s="153"/>
      <c r="H9" s="153">
        <v>0.27300000000000002</v>
      </c>
      <c r="I9" s="153">
        <v>8</v>
      </c>
      <c r="J9" s="157">
        <f>I9*H9*3.1416</f>
        <v>6.8612544</v>
      </c>
      <c r="K9" s="157">
        <f>0.473*0.543*I9</f>
        <v>2.0547119999999999</v>
      </c>
      <c r="L9" s="157">
        <f t="shared" ref="L9" si="11">+I9*0.1652</f>
        <v>1.3216000000000001</v>
      </c>
      <c r="M9" s="170">
        <v>0.17</v>
      </c>
      <c r="N9" s="158"/>
    </row>
    <row r="10" spans="1:15" ht="60" customHeight="1">
      <c r="A10" s="153">
        <v>2</v>
      </c>
      <c r="B10" s="200" t="s">
        <v>257</v>
      </c>
      <c r="C10" s="153" t="s">
        <v>189</v>
      </c>
      <c r="D10" s="153"/>
      <c r="E10" s="153"/>
      <c r="F10" s="153"/>
      <c r="G10" s="153"/>
      <c r="H10" s="153">
        <v>0.27300000000000002</v>
      </c>
      <c r="I10" s="153">
        <v>32</v>
      </c>
      <c r="J10" s="157">
        <f>I10*H10*3.1416</f>
        <v>27.4450176</v>
      </c>
      <c r="K10" s="157">
        <f>0.473*0.543*I10</f>
        <v>8.2188479999999995</v>
      </c>
      <c r="L10" s="157">
        <f t="shared" ref="L10" si="12">+I10*0.1652</f>
        <v>5.2864000000000004</v>
      </c>
      <c r="M10" s="170">
        <v>0.68</v>
      </c>
      <c r="N10" s="158"/>
    </row>
    <row r="11" spans="1:15" ht="14.4">
      <c r="A11" s="347" t="s">
        <v>190</v>
      </c>
      <c r="B11" s="347"/>
      <c r="C11" s="347"/>
      <c r="D11" s="347"/>
      <c r="E11" s="347"/>
      <c r="F11" s="347"/>
      <c r="G11" s="347"/>
      <c r="H11" s="347"/>
      <c r="I11" s="153">
        <f>SUM(I9:I10)</f>
        <v>40</v>
      </c>
      <c r="J11" s="157">
        <f>SUM(J9:J10)</f>
        <v>34.306272</v>
      </c>
      <c r="K11" s="157">
        <f>SUM(K9:K10)</f>
        <v>10.27356</v>
      </c>
      <c r="L11" s="157">
        <f>SUM(L9:L10)</f>
        <v>6.6080000000000005</v>
      </c>
      <c r="M11" s="153">
        <f t="shared" ref="M11" si="13">SUM(M9:M10)</f>
        <v>0.85000000000000009</v>
      </c>
      <c r="N11" s="158"/>
    </row>
    <row r="21" spans="8:8">
      <c r="H21" s="150" t="s">
        <v>191</v>
      </c>
    </row>
    <row r="37" spans="1:15" ht="15.6" customHeight="1">
      <c r="A37" s="362" t="s">
        <v>174</v>
      </c>
      <c r="B37" s="362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62"/>
      <c r="N37" s="362"/>
    </row>
    <row r="38" spans="1:15" ht="16.2">
      <c r="A38" s="362" t="s">
        <v>175</v>
      </c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62"/>
      <c r="N38" s="362"/>
    </row>
    <row r="39" spans="1:15" ht="15.6">
      <c r="A39" s="363" t="s">
        <v>228</v>
      </c>
      <c r="B39" s="363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151"/>
    </row>
    <row r="40" spans="1:15" ht="15" customHeight="1">
      <c r="A40" s="152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</row>
    <row r="41" spans="1:15" ht="15" customHeight="1">
      <c r="A41" s="351" t="s">
        <v>176</v>
      </c>
      <c r="B41" s="358" t="s">
        <v>122</v>
      </c>
      <c r="C41" s="359" t="s">
        <v>177</v>
      </c>
      <c r="D41" s="358" t="s">
        <v>178</v>
      </c>
      <c r="E41" s="358"/>
      <c r="F41" s="361"/>
      <c r="G41" s="361"/>
      <c r="H41" s="348" t="s">
        <v>179</v>
      </c>
      <c r="I41" s="349"/>
      <c r="J41" s="349"/>
      <c r="K41" s="349"/>
      <c r="L41" s="349"/>
      <c r="M41" s="350"/>
      <c r="N41" s="351" t="s">
        <v>180</v>
      </c>
    </row>
    <row r="42" spans="1:15" ht="14.4">
      <c r="A42" s="352"/>
      <c r="B42" s="358"/>
      <c r="C42" s="360"/>
      <c r="D42" s="353" t="s">
        <v>181</v>
      </c>
      <c r="E42" s="354"/>
      <c r="F42" s="351" t="s">
        <v>182</v>
      </c>
      <c r="G42" s="352"/>
      <c r="H42" s="355" t="s">
        <v>181</v>
      </c>
      <c r="I42" s="356"/>
      <c r="J42" s="356"/>
      <c r="K42" s="356"/>
      <c r="L42" s="356"/>
      <c r="M42" s="357"/>
      <c r="N42" s="352"/>
    </row>
    <row r="43" spans="1:15" ht="91.2" customHeight="1">
      <c r="A43" s="352"/>
      <c r="B43" s="358"/>
      <c r="C43" s="360"/>
      <c r="D43" s="154" t="s">
        <v>183</v>
      </c>
      <c r="E43" s="154" t="s">
        <v>184</v>
      </c>
      <c r="F43" s="154" t="s">
        <v>185</v>
      </c>
      <c r="G43" s="154" t="s">
        <v>186</v>
      </c>
      <c r="H43" s="154" t="s">
        <v>183</v>
      </c>
      <c r="I43" s="154" t="s">
        <v>184</v>
      </c>
      <c r="J43" s="154" t="s">
        <v>187</v>
      </c>
      <c r="K43" s="154" t="s">
        <v>195</v>
      </c>
      <c r="L43" s="154" t="s">
        <v>188</v>
      </c>
      <c r="M43" s="155" t="s">
        <v>196</v>
      </c>
      <c r="N43" s="352"/>
    </row>
    <row r="44" spans="1:15" ht="14.4" customHeight="1">
      <c r="A44" s="156">
        <v>1</v>
      </c>
      <c r="B44" s="156">
        <f t="shared" ref="B44" si="14">A44+1</f>
        <v>2</v>
      </c>
      <c r="C44" s="156">
        <v>3</v>
      </c>
      <c r="D44" s="156">
        <f t="shared" ref="D44" si="15">C44+1</f>
        <v>4</v>
      </c>
      <c r="E44" s="156">
        <f t="shared" ref="E44" si="16">D44+1</f>
        <v>5</v>
      </c>
      <c r="F44" s="156">
        <f t="shared" ref="F44" si="17">E44+1</f>
        <v>6</v>
      </c>
      <c r="G44" s="156">
        <f t="shared" ref="G44" si="18">F44+1</f>
        <v>7</v>
      </c>
      <c r="H44" s="156">
        <v>6</v>
      </c>
      <c r="I44" s="156">
        <f t="shared" ref="I44" si="19">H44+1</f>
        <v>7</v>
      </c>
      <c r="J44" s="156">
        <f t="shared" ref="J44" si="20">I44+1</f>
        <v>8</v>
      </c>
      <c r="K44" s="156">
        <f t="shared" ref="K44" si="21">J44+1</f>
        <v>9</v>
      </c>
      <c r="L44" s="156">
        <f t="shared" ref="L44" si="22">K44+1</f>
        <v>10</v>
      </c>
      <c r="M44" s="156">
        <f t="shared" ref="M44" si="23">L44+1</f>
        <v>11</v>
      </c>
      <c r="N44" s="156">
        <f t="shared" ref="N44" si="24">M44+1</f>
        <v>12</v>
      </c>
    </row>
    <row r="45" spans="1:15" ht="55.2" customHeight="1">
      <c r="A45" s="153">
        <v>1</v>
      </c>
      <c r="B45" s="200" t="s">
        <v>258</v>
      </c>
      <c r="C45" s="153" t="s">
        <v>189</v>
      </c>
      <c r="D45" s="153"/>
      <c r="E45" s="153"/>
      <c r="F45" s="153"/>
      <c r="G45" s="153"/>
      <c r="H45" s="153">
        <v>0.27300000000000002</v>
      </c>
      <c r="I45" s="153">
        <v>40</v>
      </c>
      <c r="J45" s="157">
        <f>I45*H45*3.1416</f>
        <v>34.306272000000007</v>
      </c>
      <c r="K45" s="157">
        <f>0.473*0.543*I45</f>
        <v>10.27356</v>
      </c>
      <c r="L45" s="157">
        <f t="shared" ref="L45" si="25">+I45*0.1652</f>
        <v>6.6080000000000005</v>
      </c>
      <c r="M45" s="170">
        <v>0.85</v>
      </c>
      <c r="N45" s="158"/>
    </row>
    <row r="46" spans="1:15" ht="14.4" customHeight="1">
      <c r="A46" s="347" t="s">
        <v>190</v>
      </c>
      <c r="B46" s="347"/>
      <c r="C46" s="347"/>
      <c r="D46" s="347"/>
      <c r="E46" s="347"/>
      <c r="F46" s="347"/>
      <c r="G46" s="347"/>
      <c r="H46" s="347"/>
      <c r="I46" s="153">
        <f>SUM(I45:I45)</f>
        <v>40</v>
      </c>
      <c r="J46" s="157">
        <f>SUM(J45:J45)</f>
        <v>34.306272000000007</v>
      </c>
      <c r="K46" s="157">
        <f>SUM(K45:K45)</f>
        <v>10.27356</v>
      </c>
      <c r="L46" s="157">
        <f>SUM(L45:L45)</f>
        <v>6.6080000000000005</v>
      </c>
      <c r="M46" s="153">
        <f>SUM(M45:M45)</f>
        <v>0.85</v>
      </c>
      <c r="N46" s="158"/>
    </row>
    <row r="47" spans="1:15" ht="13.2" customHeight="1"/>
    <row r="48" spans="1:15" ht="13.2" customHeight="1"/>
    <row r="49" spans="1:19">
      <c r="H49" s="150" t="s">
        <v>191</v>
      </c>
    </row>
    <row r="52" spans="1:19" ht="15.6" customHeight="1">
      <c r="A52" s="362" t="s">
        <v>174</v>
      </c>
      <c r="B52" s="362"/>
      <c r="C52" s="362"/>
      <c r="D52" s="362"/>
      <c r="E52" s="362"/>
      <c r="F52" s="362"/>
      <c r="G52" s="362"/>
      <c r="H52" s="362"/>
      <c r="I52" s="362"/>
      <c r="J52" s="362"/>
      <c r="K52" s="362"/>
      <c r="L52" s="362"/>
      <c r="M52" s="362"/>
      <c r="N52" s="362"/>
    </row>
    <row r="53" spans="1:19" ht="16.2">
      <c r="A53" s="362" t="s">
        <v>175</v>
      </c>
      <c r="B53" s="362"/>
      <c r="C53" s="362"/>
      <c r="D53" s="362"/>
      <c r="E53" s="362"/>
      <c r="F53" s="362"/>
      <c r="G53" s="362"/>
      <c r="H53" s="362"/>
      <c r="I53" s="362"/>
      <c r="J53" s="362"/>
      <c r="K53" s="362"/>
      <c r="L53" s="362"/>
      <c r="M53" s="362"/>
      <c r="N53" s="362"/>
    </row>
    <row r="54" spans="1:19" ht="15.6">
      <c r="A54" s="363" t="s">
        <v>229</v>
      </c>
      <c r="B54" s="363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151"/>
      <c r="P54" s="151"/>
      <c r="Q54" s="151"/>
      <c r="R54" s="151"/>
      <c r="S54" s="151"/>
    </row>
    <row r="55" spans="1:19" ht="15" customHeight="1">
      <c r="A55" s="152"/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</row>
    <row r="56" spans="1:19" ht="15" customHeight="1">
      <c r="A56" s="351" t="s">
        <v>176</v>
      </c>
      <c r="B56" s="358" t="s">
        <v>122</v>
      </c>
      <c r="C56" s="359" t="s">
        <v>177</v>
      </c>
      <c r="D56" s="358" t="s">
        <v>178</v>
      </c>
      <c r="E56" s="358"/>
      <c r="F56" s="361"/>
      <c r="G56" s="361"/>
      <c r="H56" s="348" t="s">
        <v>179</v>
      </c>
      <c r="I56" s="349"/>
      <c r="J56" s="349"/>
      <c r="K56" s="349"/>
      <c r="L56" s="349"/>
      <c r="M56" s="350"/>
      <c r="N56" s="351" t="s">
        <v>180</v>
      </c>
    </row>
    <row r="57" spans="1:19" ht="14.4">
      <c r="A57" s="352"/>
      <c r="B57" s="358"/>
      <c r="C57" s="360"/>
      <c r="D57" s="353" t="s">
        <v>181</v>
      </c>
      <c r="E57" s="354"/>
      <c r="F57" s="351" t="s">
        <v>182</v>
      </c>
      <c r="G57" s="352"/>
      <c r="H57" s="355" t="s">
        <v>181</v>
      </c>
      <c r="I57" s="356"/>
      <c r="J57" s="356"/>
      <c r="K57" s="356"/>
      <c r="L57" s="356"/>
      <c r="M57" s="357"/>
      <c r="N57" s="352"/>
    </row>
    <row r="58" spans="1:19" ht="66.599999999999994">
      <c r="A58" s="352"/>
      <c r="B58" s="358"/>
      <c r="C58" s="360"/>
      <c r="D58" s="154" t="s">
        <v>183</v>
      </c>
      <c r="E58" s="154" t="s">
        <v>184</v>
      </c>
      <c r="F58" s="154" t="s">
        <v>185</v>
      </c>
      <c r="G58" s="154" t="s">
        <v>186</v>
      </c>
      <c r="H58" s="154" t="s">
        <v>183</v>
      </c>
      <c r="I58" s="154" t="s">
        <v>184</v>
      </c>
      <c r="J58" s="154" t="s">
        <v>187</v>
      </c>
      <c r="K58" s="154" t="s">
        <v>195</v>
      </c>
      <c r="L58" s="154" t="s">
        <v>188</v>
      </c>
      <c r="M58" s="155" t="s">
        <v>196</v>
      </c>
      <c r="N58" s="352"/>
    </row>
    <row r="59" spans="1:19" ht="14.4">
      <c r="A59" s="156">
        <v>1</v>
      </c>
      <c r="B59" s="156">
        <f t="shared" ref="B59" si="26">A59+1</f>
        <v>2</v>
      </c>
      <c r="C59" s="156">
        <v>3</v>
      </c>
      <c r="D59" s="156">
        <f t="shared" ref="D59" si="27">C59+1</f>
        <v>4</v>
      </c>
      <c r="E59" s="156">
        <f t="shared" ref="E59" si="28">D59+1</f>
        <v>5</v>
      </c>
      <c r="F59" s="156">
        <f t="shared" ref="F59" si="29">E59+1</f>
        <v>6</v>
      </c>
      <c r="G59" s="156">
        <f t="shared" ref="G59" si="30">F59+1</f>
        <v>7</v>
      </c>
      <c r="H59" s="156">
        <v>6</v>
      </c>
      <c r="I59" s="156">
        <f t="shared" ref="I59" si="31">H59+1</f>
        <v>7</v>
      </c>
      <c r="J59" s="156">
        <f t="shared" ref="J59" si="32">I59+1</f>
        <v>8</v>
      </c>
      <c r="K59" s="156">
        <f t="shared" ref="K59" si="33">J59+1</f>
        <v>9</v>
      </c>
      <c r="L59" s="156">
        <f t="shared" ref="L59" si="34">K59+1</f>
        <v>10</v>
      </c>
      <c r="M59" s="156">
        <f t="shared" ref="M59" si="35">L59+1</f>
        <v>11</v>
      </c>
      <c r="N59" s="156">
        <f t="shared" ref="N59" si="36">M59+1</f>
        <v>12</v>
      </c>
    </row>
    <row r="60" spans="1:19" ht="58.2" customHeight="1">
      <c r="A60" s="153">
        <v>1</v>
      </c>
      <c r="B60" s="200" t="s">
        <v>259</v>
      </c>
      <c r="C60" s="153" t="s">
        <v>189</v>
      </c>
      <c r="D60" s="153"/>
      <c r="E60" s="153"/>
      <c r="F60" s="153"/>
      <c r="G60" s="153"/>
      <c r="H60" s="153">
        <v>0.27300000000000002</v>
      </c>
      <c r="I60" s="153">
        <v>16</v>
      </c>
      <c r="J60" s="157">
        <f>I60*H60*3.1416</f>
        <v>13.7225088</v>
      </c>
      <c r="K60" s="157">
        <f>0.473*0.543*I60</f>
        <v>4.1094239999999997</v>
      </c>
      <c r="L60" s="157">
        <f t="shared" ref="L60" si="37">+I60*0.1652</f>
        <v>2.6432000000000002</v>
      </c>
      <c r="M60" s="170">
        <v>0.34</v>
      </c>
      <c r="N60" s="158"/>
    </row>
    <row r="61" spans="1:19" ht="14.4">
      <c r="A61" s="347" t="s">
        <v>190</v>
      </c>
      <c r="B61" s="347"/>
      <c r="C61" s="347"/>
      <c r="D61" s="347"/>
      <c r="E61" s="347"/>
      <c r="F61" s="347"/>
      <c r="G61" s="347"/>
      <c r="H61" s="347"/>
      <c r="I61" s="153">
        <f>SUM(I60:I60)</f>
        <v>16</v>
      </c>
      <c r="J61" s="157">
        <f>SUM(J60:J60)</f>
        <v>13.7225088</v>
      </c>
      <c r="K61" s="157">
        <f>SUM(K60:K60)</f>
        <v>4.1094239999999997</v>
      </c>
      <c r="L61" s="157">
        <f>SUM(L60)</f>
        <v>2.6432000000000002</v>
      </c>
      <c r="M61" s="153">
        <f>+M60</f>
        <v>0.34</v>
      </c>
      <c r="N61" s="158"/>
    </row>
    <row r="64" spans="1:19">
      <c r="H64" s="150" t="s">
        <v>191</v>
      </c>
    </row>
  </sheetData>
  <mergeCells count="39">
    <mergeCell ref="A11:H11"/>
    <mergeCell ref="A1:N1"/>
    <mergeCell ref="A2:N2"/>
    <mergeCell ref="A3:N3"/>
    <mergeCell ref="A5:A7"/>
    <mergeCell ref="B5:B7"/>
    <mergeCell ref="C5:C7"/>
    <mergeCell ref="D5:G5"/>
    <mergeCell ref="H5:M5"/>
    <mergeCell ref="N5:N7"/>
    <mergeCell ref="D6:E6"/>
    <mergeCell ref="F6:G6"/>
    <mergeCell ref="H6:M6"/>
    <mergeCell ref="A46:H46"/>
    <mergeCell ref="A52:N52"/>
    <mergeCell ref="A53:N53"/>
    <mergeCell ref="A54:N54"/>
    <mergeCell ref="A37:N37"/>
    <mergeCell ref="A38:N38"/>
    <mergeCell ref="A39:N39"/>
    <mergeCell ref="A41:A43"/>
    <mergeCell ref="B41:B43"/>
    <mergeCell ref="C41:C43"/>
    <mergeCell ref="D41:G41"/>
    <mergeCell ref="H41:M41"/>
    <mergeCell ref="N41:N43"/>
    <mergeCell ref="D42:E42"/>
    <mergeCell ref="F42:G42"/>
    <mergeCell ref="H42:M42"/>
    <mergeCell ref="A61:H61"/>
    <mergeCell ref="H56:M56"/>
    <mergeCell ref="N56:N58"/>
    <mergeCell ref="D57:E57"/>
    <mergeCell ref="F57:G57"/>
    <mergeCell ref="H57:M57"/>
    <mergeCell ref="A56:A58"/>
    <mergeCell ref="B56:B58"/>
    <mergeCell ref="C56:C58"/>
    <mergeCell ref="D56:G56"/>
  </mergeCells>
  <pageMargins left="0.51181102362204722" right="0" top="0.39370078740157483" bottom="0.39370078740157483" header="0" footer="0"/>
  <pageSetup paperSize="9" scale="88" orientation="landscape" horizontalDpi="300" verticalDpi="300" r:id="rId1"/>
  <headerFooter alignWithMargins="0">
    <oddHeader xml:space="preserve">&amp;L&lt;&lt;ՊՐՈՖ-ԷՔՍՊԵՐՏ&gt;&gt; ՍՊԸ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16318-0549-4A67-980B-B1EC3C8013F5}">
  <sheetPr codeName="Sheet14"/>
  <dimension ref="A1:J87"/>
  <sheetViews>
    <sheetView view="pageBreakPreview" topLeftCell="A46" zoomScaleNormal="160" zoomScaleSheetLayoutView="100" zoomScalePageLayoutView="115" workbookViewId="0">
      <selection activeCell="A54" sqref="A54:XFD54"/>
    </sheetView>
  </sheetViews>
  <sheetFormatPr defaultColWidth="9.109375" defaultRowHeight="17.399999999999999"/>
  <cols>
    <col min="1" max="1" width="9.109375" style="107"/>
    <col min="2" max="2" width="5.6640625" style="107" customWidth="1"/>
    <col min="3" max="3" width="14.88671875" style="107" customWidth="1"/>
    <col min="4" max="4" width="15.5546875" style="107" customWidth="1"/>
    <col min="5" max="5" width="17.6640625" style="107" customWidth="1"/>
    <col min="6" max="6" width="68.88671875" style="113" bestFit="1" customWidth="1"/>
    <col min="7" max="7" width="50.88671875" style="113" customWidth="1"/>
    <col min="8" max="8" width="8" style="107" customWidth="1"/>
    <col min="9" max="12" width="9.109375" style="107"/>
    <col min="13" max="13" width="17.88671875" style="107" customWidth="1"/>
    <col min="14" max="204" width="9.109375" style="107"/>
    <col min="205" max="205" width="4.33203125" style="107" customWidth="1"/>
    <col min="206" max="206" width="15.109375" style="107" customWidth="1"/>
    <col min="207" max="207" width="12.88671875" style="107" customWidth="1"/>
    <col min="208" max="208" width="19.6640625" style="107" customWidth="1"/>
    <col min="209" max="209" width="46" style="107" customWidth="1"/>
    <col min="210" max="258" width="9.109375" style="107"/>
    <col min="259" max="259" width="5.6640625" style="107" customWidth="1"/>
    <col min="260" max="260" width="7.6640625" style="107" customWidth="1"/>
    <col min="261" max="261" width="13.6640625" style="107" customWidth="1"/>
    <col min="262" max="262" width="17.6640625" style="107" customWidth="1"/>
    <col min="263" max="263" width="50.88671875" style="107" customWidth="1"/>
    <col min="264" max="264" width="8" style="107" customWidth="1"/>
    <col min="265" max="268" width="9.109375" style="107"/>
    <col min="269" max="269" width="17.88671875" style="107" customWidth="1"/>
    <col min="270" max="460" width="9.109375" style="107"/>
    <col min="461" max="461" width="4.33203125" style="107" customWidth="1"/>
    <col min="462" max="462" width="15.109375" style="107" customWidth="1"/>
    <col min="463" max="463" width="12.88671875" style="107" customWidth="1"/>
    <col min="464" max="464" width="19.6640625" style="107" customWidth="1"/>
    <col min="465" max="465" width="46" style="107" customWidth="1"/>
    <col min="466" max="514" width="9.109375" style="107"/>
    <col min="515" max="515" width="5.6640625" style="107" customWidth="1"/>
    <col min="516" max="516" width="7.6640625" style="107" customWidth="1"/>
    <col min="517" max="517" width="13.6640625" style="107" customWidth="1"/>
    <col min="518" max="518" width="17.6640625" style="107" customWidth="1"/>
    <col min="519" max="519" width="50.88671875" style="107" customWidth="1"/>
    <col min="520" max="520" width="8" style="107" customWidth="1"/>
    <col min="521" max="524" width="9.109375" style="107"/>
    <col min="525" max="525" width="17.88671875" style="107" customWidth="1"/>
    <col min="526" max="716" width="9.109375" style="107"/>
    <col min="717" max="717" width="4.33203125" style="107" customWidth="1"/>
    <col min="718" max="718" width="15.109375" style="107" customWidth="1"/>
    <col min="719" max="719" width="12.88671875" style="107" customWidth="1"/>
    <col min="720" max="720" width="19.6640625" style="107" customWidth="1"/>
    <col min="721" max="721" width="46" style="107" customWidth="1"/>
    <col min="722" max="770" width="9.109375" style="107"/>
    <col min="771" max="771" width="5.6640625" style="107" customWidth="1"/>
    <col min="772" max="772" width="7.6640625" style="107" customWidth="1"/>
    <col min="773" max="773" width="13.6640625" style="107" customWidth="1"/>
    <col min="774" max="774" width="17.6640625" style="107" customWidth="1"/>
    <col min="775" max="775" width="50.88671875" style="107" customWidth="1"/>
    <col min="776" max="776" width="8" style="107" customWidth="1"/>
    <col min="777" max="780" width="9.109375" style="107"/>
    <col min="781" max="781" width="17.88671875" style="107" customWidth="1"/>
    <col min="782" max="972" width="9.109375" style="107"/>
    <col min="973" max="973" width="4.33203125" style="107" customWidth="1"/>
    <col min="974" max="974" width="15.109375" style="107" customWidth="1"/>
    <col min="975" max="975" width="12.88671875" style="107" customWidth="1"/>
    <col min="976" max="976" width="19.6640625" style="107" customWidth="1"/>
    <col min="977" max="977" width="46" style="107" customWidth="1"/>
    <col min="978" max="1026" width="9.109375" style="107"/>
    <col min="1027" max="1027" width="5.6640625" style="107" customWidth="1"/>
    <col min="1028" max="1028" width="7.6640625" style="107" customWidth="1"/>
    <col min="1029" max="1029" width="13.6640625" style="107" customWidth="1"/>
    <col min="1030" max="1030" width="17.6640625" style="107" customWidth="1"/>
    <col min="1031" max="1031" width="50.88671875" style="107" customWidth="1"/>
    <col min="1032" max="1032" width="8" style="107" customWidth="1"/>
    <col min="1033" max="1036" width="9.109375" style="107"/>
    <col min="1037" max="1037" width="17.88671875" style="107" customWidth="1"/>
    <col min="1038" max="1228" width="9.109375" style="107"/>
    <col min="1229" max="1229" width="4.33203125" style="107" customWidth="1"/>
    <col min="1230" max="1230" width="15.109375" style="107" customWidth="1"/>
    <col min="1231" max="1231" width="12.88671875" style="107" customWidth="1"/>
    <col min="1232" max="1232" width="19.6640625" style="107" customWidth="1"/>
    <col min="1233" max="1233" width="46" style="107" customWidth="1"/>
    <col min="1234" max="1282" width="9.109375" style="107"/>
    <col min="1283" max="1283" width="5.6640625" style="107" customWidth="1"/>
    <col min="1284" max="1284" width="7.6640625" style="107" customWidth="1"/>
    <col min="1285" max="1285" width="13.6640625" style="107" customWidth="1"/>
    <col min="1286" max="1286" width="17.6640625" style="107" customWidth="1"/>
    <col min="1287" max="1287" width="50.88671875" style="107" customWidth="1"/>
    <col min="1288" max="1288" width="8" style="107" customWidth="1"/>
    <col min="1289" max="1292" width="9.109375" style="107"/>
    <col min="1293" max="1293" width="17.88671875" style="107" customWidth="1"/>
    <col min="1294" max="1484" width="9.109375" style="107"/>
    <col min="1485" max="1485" width="4.33203125" style="107" customWidth="1"/>
    <col min="1486" max="1486" width="15.109375" style="107" customWidth="1"/>
    <col min="1487" max="1487" width="12.88671875" style="107" customWidth="1"/>
    <col min="1488" max="1488" width="19.6640625" style="107" customWidth="1"/>
    <col min="1489" max="1489" width="46" style="107" customWidth="1"/>
    <col min="1490" max="1538" width="9.109375" style="107"/>
    <col min="1539" max="1539" width="5.6640625" style="107" customWidth="1"/>
    <col min="1540" max="1540" width="7.6640625" style="107" customWidth="1"/>
    <col min="1541" max="1541" width="13.6640625" style="107" customWidth="1"/>
    <col min="1542" max="1542" width="17.6640625" style="107" customWidth="1"/>
    <col min="1543" max="1543" width="50.88671875" style="107" customWidth="1"/>
    <col min="1544" max="1544" width="8" style="107" customWidth="1"/>
    <col min="1545" max="1548" width="9.109375" style="107"/>
    <col min="1549" max="1549" width="17.88671875" style="107" customWidth="1"/>
    <col min="1550" max="1740" width="9.109375" style="107"/>
    <col min="1741" max="1741" width="4.33203125" style="107" customWidth="1"/>
    <col min="1742" max="1742" width="15.109375" style="107" customWidth="1"/>
    <col min="1743" max="1743" width="12.88671875" style="107" customWidth="1"/>
    <col min="1744" max="1744" width="19.6640625" style="107" customWidth="1"/>
    <col min="1745" max="1745" width="46" style="107" customWidth="1"/>
    <col min="1746" max="1794" width="9.109375" style="107"/>
    <col min="1795" max="1795" width="5.6640625" style="107" customWidth="1"/>
    <col min="1796" max="1796" width="7.6640625" style="107" customWidth="1"/>
    <col min="1797" max="1797" width="13.6640625" style="107" customWidth="1"/>
    <col min="1798" max="1798" width="17.6640625" style="107" customWidth="1"/>
    <col min="1799" max="1799" width="50.88671875" style="107" customWidth="1"/>
    <col min="1800" max="1800" width="8" style="107" customWidth="1"/>
    <col min="1801" max="1804" width="9.109375" style="107"/>
    <col min="1805" max="1805" width="17.88671875" style="107" customWidth="1"/>
    <col min="1806" max="1996" width="9.109375" style="107"/>
    <col min="1997" max="1997" width="4.33203125" style="107" customWidth="1"/>
    <col min="1998" max="1998" width="15.109375" style="107" customWidth="1"/>
    <col min="1999" max="1999" width="12.88671875" style="107" customWidth="1"/>
    <col min="2000" max="2000" width="19.6640625" style="107" customWidth="1"/>
    <col min="2001" max="2001" width="46" style="107" customWidth="1"/>
    <col min="2002" max="2050" width="9.109375" style="107"/>
    <col min="2051" max="2051" width="5.6640625" style="107" customWidth="1"/>
    <col min="2052" max="2052" width="7.6640625" style="107" customWidth="1"/>
    <col min="2053" max="2053" width="13.6640625" style="107" customWidth="1"/>
    <col min="2054" max="2054" width="17.6640625" style="107" customWidth="1"/>
    <col min="2055" max="2055" width="50.88671875" style="107" customWidth="1"/>
    <col min="2056" max="2056" width="8" style="107" customWidth="1"/>
    <col min="2057" max="2060" width="9.109375" style="107"/>
    <col min="2061" max="2061" width="17.88671875" style="107" customWidth="1"/>
    <col min="2062" max="2252" width="9.109375" style="107"/>
    <col min="2253" max="2253" width="4.33203125" style="107" customWidth="1"/>
    <col min="2254" max="2254" width="15.109375" style="107" customWidth="1"/>
    <col min="2255" max="2255" width="12.88671875" style="107" customWidth="1"/>
    <col min="2256" max="2256" width="19.6640625" style="107" customWidth="1"/>
    <col min="2257" max="2257" width="46" style="107" customWidth="1"/>
    <col min="2258" max="2306" width="9.109375" style="107"/>
    <col min="2307" max="2307" width="5.6640625" style="107" customWidth="1"/>
    <col min="2308" max="2308" width="7.6640625" style="107" customWidth="1"/>
    <col min="2309" max="2309" width="13.6640625" style="107" customWidth="1"/>
    <col min="2310" max="2310" width="17.6640625" style="107" customWidth="1"/>
    <col min="2311" max="2311" width="50.88671875" style="107" customWidth="1"/>
    <col min="2312" max="2312" width="8" style="107" customWidth="1"/>
    <col min="2313" max="2316" width="9.109375" style="107"/>
    <col min="2317" max="2317" width="17.88671875" style="107" customWidth="1"/>
    <col min="2318" max="2508" width="9.109375" style="107"/>
    <col min="2509" max="2509" width="4.33203125" style="107" customWidth="1"/>
    <col min="2510" max="2510" width="15.109375" style="107" customWidth="1"/>
    <col min="2511" max="2511" width="12.88671875" style="107" customWidth="1"/>
    <col min="2512" max="2512" width="19.6640625" style="107" customWidth="1"/>
    <col min="2513" max="2513" width="46" style="107" customWidth="1"/>
    <col min="2514" max="2562" width="9.109375" style="107"/>
    <col min="2563" max="2563" width="5.6640625" style="107" customWidth="1"/>
    <col min="2564" max="2564" width="7.6640625" style="107" customWidth="1"/>
    <col min="2565" max="2565" width="13.6640625" style="107" customWidth="1"/>
    <col min="2566" max="2566" width="17.6640625" style="107" customWidth="1"/>
    <col min="2567" max="2567" width="50.88671875" style="107" customWidth="1"/>
    <col min="2568" max="2568" width="8" style="107" customWidth="1"/>
    <col min="2569" max="2572" width="9.109375" style="107"/>
    <col min="2573" max="2573" width="17.88671875" style="107" customWidth="1"/>
    <col min="2574" max="2764" width="9.109375" style="107"/>
    <col min="2765" max="2765" width="4.33203125" style="107" customWidth="1"/>
    <col min="2766" max="2766" width="15.109375" style="107" customWidth="1"/>
    <col min="2767" max="2767" width="12.88671875" style="107" customWidth="1"/>
    <col min="2768" max="2768" width="19.6640625" style="107" customWidth="1"/>
    <col min="2769" max="2769" width="46" style="107" customWidth="1"/>
    <col min="2770" max="2818" width="9.109375" style="107"/>
    <col min="2819" max="2819" width="5.6640625" style="107" customWidth="1"/>
    <col min="2820" max="2820" width="7.6640625" style="107" customWidth="1"/>
    <col min="2821" max="2821" width="13.6640625" style="107" customWidth="1"/>
    <col min="2822" max="2822" width="17.6640625" style="107" customWidth="1"/>
    <col min="2823" max="2823" width="50.88671875" style="107" customWidth="1"/>
    <col min="2824" max="2824" width="8" style="107" customWidth="1"/>
    <col min="2825" max="2828" width="9.109375" style="107"/>
    <col min="2829" max="2829" width="17.88671875" style="107" customWidth="1"/>
    <col min="2830" max="3020" width="9.109375" style="107"/>
    <col min="3021" max="3021" width="4.33203125" style="107" customWidth="1"/>
    <col min="3022" max="3022" width="15.109375" style="107" customWidth="1"/>
    <col min="3023" max="3023" width="12.88671875" style="107" customWidth="1"/>
    <col min="3024" max="3024" width="19.6640625" style="107" customWidth="1"/>
    <col min="3025" max="3025" width="46" style="107" customWidth="1"/>
    <col min="3026" max="3074" width="9.109375" style="107"/>
    <col min="3075" max="3075" width="5.6640625" style="107" customWidth="1"/>
    <col min="3076" max="3076" width="7.6640625" style="107" customWidth="1"/>
    <col min="3077" max="3077" width="13.6640625" style="107" customWidth="1"/>
    <col min="3078" max="3078" width="17.6640625" style="107" customWidth="1"/>
    <col min="3079" max="3079" width="50.88671875" style="107" customWidth="1"/>
    <col min="3080" max="3080" width="8" style="107" customWidth="1"/>
    <col min="3081" max="3084" width="9.109375" style="107"/>
    <col min="3085" max="3085" width="17.88671875" style="107" customWidth="1"/>
    <col min="3086" max="3276" width="9.109375" style="107"/>
    <col min="3277" max="3277" width="4.33203125" style="107" customWidth="1"/>
    <col min="3278" max="3278" width="15.109375" style="107" customWidth="1"/>
    <col min="3279" max="3279" width="12.88671875" style="107" customWidth="1"/>
    <col min="3280" max="3280" width="19.6640625" style="107" customWidth="1"/>
    <col min="3281" max="3281" width="46" style="107" customWidth="1"/>
    <col min="3282" max="3330" width="9.109375" style="107"/>
    <col min="3331" max="3331" width="5.6640625" style="107" customWidth="1"/>
    <col min="3332" max="3332" width="7.6640625" style="107" customWidth="1"/>
    <col min="3333" max="3333" width="13.6640625" style="107" customWidth="1"/>
    <col min="3334" max="3334" width="17.6640625" style="107" customWidth="1"/>
    <col min="3335" max="3335" width="50.88671875" style="107" customWidth="1"/>
    <col min="3336" max="3336" width="8" style="107" customWidth="1"/>
    <col min="3337" max="3340" width="9.109375" style="107"/>
    <col min="3341" max="3341" width="17.88671875" style="107" customWidth="1"/>
    <col min="3342" max="3532" width="9.109375" style="107"/>
    <col min="3533" max="3533" width="4.33203125" style="107" customWidth="1"/>
    <col min="3534" max="3534" width="15.109375" style="107" customWidth="1"/>
    <col min="3535" max="3535" width="12.88671875" style="107" customWidth="1"/>
    <col min="3536" max="3536" width="19.6640625" style="107" customWidth="1"/>
    <col min="3537" max="3537" width="46" style="107" customWidth="1"/>
    <col min="3538" max="3586" width="9.109375" style="107"/>
    <col min="3587" max="3587" width="5.6640625" style="107" customWidth="1"/>
    <col min="3588" max="3588" width="7.6640625" style="107" customWidth="1"/>
    <col min="3589" max="3589" width="13.6640625" style="107" customWidth="1"/>
    <col min="3590" max="3590" width="17.6640625" style="107" customWidth="1"/>
    <col min="3591" max="3591" width="50.88671875" style="107" customWidth="1"/>
    <col min="3592" max="3592" width="8" style="107" customWidth="1"/>
    <col min="3593" max="3596" width="9.109375" style="107"/>
    <col min="3597" max="3597" width="17.88671875" style="107" customWidth="1"/>
    <col min="3598" max="3788" width="9.109375" style="107"/>
    <col min="3789" max="3789" width="4.33203125" style="107" customWidth="1"/>
    <col min="3790" max="3790" width="15.109375" style="107" customWidth="1"/>
    <col min="3791" max="3791" width="12.88671875" style="107" customWidth="1"/>
    <col min="3792" max="3792" width="19.6640625" style="107" customWidth="1"/>
    <col min="3793" max="3793" width="46" style="107" customWidth="1"/>
    <col min="3794" max="3842" width="9.109375" style="107"/>
    <col min="3843" max="3843" width="5.6640625" style="107" customWidth="1"/>
    <col min="3844" max="3844" width="7.6640625" style="107" customWidth="1"/>
    <col min="3845" max="3845" width="13.6640625" style="107" customWidth="1"/>
    <col min="3846" max="3846" width="17.6640625" style="107" customWidth="1"/>
    <col min="3847" max="3847" width="50.88671875" style="107" customWidth="1"/>
    <col min="3848" max="3848" width="8" style="107" customWidth="1"/>
    <col min="3849" max="3852" width="9.109375" style="107"/>
    <col min="3853" max="3853" width="17.88671875" style="107" customWidth="1"/>
    <col min="3854" max="4044" width="9.109375" style="107"/>
    <col min="4045" max="4045" width="4.33203125" style="107" customWidth="1"/>
    <col min="4046" max="4046" width="15.109375" style="107" customWidth="1"/>
    <col min="4047" max="4047" width="12.88671875" style="107" customWidth="1"/>
    <col min="4048" max="4048" width="19.6640625" style="107" customWidth="1"/>
    <col min="4049" max="4049" width="46" style="107" customWidth="1"/>
    <col min="4050" max="4098" width="9.109375" style="107"/>
    <col min="4099" max="4099" width="5.6640625" style="107" customWidth="1"/>
    <col min="4100" max="4100" width="7.6640625" style="107" customWidth="1"/>
    <col min="4101" max="4101" width="13.6640625" style="107" customWidth="1"/>
    <col min="4102" max="4102" width="17.6640625" style="107" customWidth="1"/>
    <col min="4103" max="4103" width="50.88671875" style="107" customWidth="1"/>
    <col min="4104" max="4104" width="8" style="107" customWidth="1"/>
    <col min="4105" max="4108" width="9.109375" style="107"/>
    <col min="4109" max="4109" width="17.88671875" style="107" customWidth="1"/>
    <col min="4110" max="4300" width="9.109375" style="107"/>
    <col min="4301" max="4301" width="4.33203125" style="107" customWidth="1"/>
    <col min="4302" max="4302" width="15.109375" style="107" customWidth="1"/>
    <col min="4303" max="4303" width="12.88671875" style="107" customWidth="1"/>
    <col min="4304" max="4304" width="19.6640625" style="107" customWidth="1"/>
    <col min="4305" max="4305" width="46" style="107" customWidth="1"/>
    <col min="4306" max="4354" width="9.109375" style="107"/>
    <col min="4355" max="4355" width="5.6640625" style="107" customWidth="1"/>
    <col min="4356" max="4356" width="7.6640625" style="107" customWidth="1"/>
    <col min="4357" max="4357" width="13.6640625" style="107" customWidth="1"/>
    <col min="4358" max="4358" width="17.6640625" style="107" customWidth="1"/>
    <col min="4359" max="4359" width="50.88671875" style="107" customWidth="1"/>
    <col min="4360" max="4360" width="8" style="107" customWidth="1"/>
    <col min="4361" max="4364" width="9.109375" style="107"/>
    <col min="4365" max="4365" width="17.88671875" style="107" customWidth="1"/>
    <col min="4366" max="4556" width="9.109375" style="107"/>
    <col min="4557" max="4557" width="4.33203125" style="107" customWidth="1"/>
    <col min="4558" max="4558" width="15.109375" style="107" customWidth="1"/>
    <col min="4559" max="4559" width="12.88671875" style="107" customWidth="1"/>
    <col min="4560" max="4560" width="19.6640625" style="107" customWidth="1"/>
    <col min="4561" max="4561" width="46" style="107" customWidth="1"/>
    <col min="4562" max="4610" width="9.109375" style="107"/>
    <col min="4611" max="4611" width="5.6640625" style="107" customWidth="1"/>
    <col min="4612" max="4612" width="7.6640625" style="107" customWidth="1"/>
    <col min="4613" max="4613" width="13.6640625" style="107" customWidth="1"/>
    <col min="4614" max="4614" width="17.6640625" style="107" customWidth="1"/>
    <col min="4615" max="4615" width="50.88671875" style="107" customWidth="1"/>
    <col min="4616" max="4616" width="8" style="107" customWidth="1"/>
    <col min="4617" max="4620" width="9.109375" style="107"/>
    <col min="4621" max="4621" width="17.88671875" style="107" customWidth="1"/>
    <col min="4622" max="4812" width="9.109375" style="107"/>
    <col min="4813" max="4813" width="4.33203125" style="107" customWidth="1"/>
    <col min="4814" max="4814" width="15.109375" style="107" customWidth="1"/>
    <col min="4815" max="4815" width="12.88671875" style="107" customWidth="1"/>
    <col min="4816" max="4816" width="19.6640625" style="107" customWidth="1"/>
    <col min="4817" max="4817" width="46" style="107" customWidth="1"/>
    <col min="4818" max="4866" width="9.109375" style="107"/>
    <col min="4867" max="4867" width="5.6640625" style="107" customWidth="1"/>
    <col min="4868" max="4868" width="7.6640625" style="107" customWidth="1"/>
    <col min="4869" max="4869" width="13.6640625" style="107" customWidth="1"/>
    <col min="4870" max="4870" width="17.6640625" style="107" customWidth="1"/>
    <col min="4871" max="4871" width="50.88671875" style="107" customWidth="1"/>
    <col min="4872" max="4872" width="8" style="107" customWidth="1"/>
    <col min="4873" max="4876" width="9.109375" style="107"/>
    <col min="4877" max="4877" width="17.88671875" style="107" customWidth="1"/>
    <col min="4878" max="5068" width="9.109375" style="107"/>
    <col min="5069" max="5069" width="4.33203125" style="107" customWidth="1"/>
    <col min="5070" max="5070" width="15.109375" style="107" customWidth="1"/>
    <col min="5071" max="5071" width="12.88671875" style="107" customWidth="1"/>
    <col min="5072" max="5072" width="19.6640625" style="107" customWidth="1"/>
    <col min="5073" max="5073" width="46" style="107" customWidth="1"/>
    <col min="5074" max="5122" width="9.109375" style="107"/>
    <col min="5123" max="5123" width="5.6640625" style="107" customWidth="1"/>
    <col min="5124" max="5124" width="7.6640625" style="107" customWidth="1"/>
    <col min="5125" max="5125" width="13.6640625" style="107" customWidth="1"/>
    <col min="5126" max="5126" width="17.6640625" style="107" customWidth="1"/>
    <col min="5127" max="5127" width="50.88671875" style="107" customWidth="1"/>
    <col min="5128" max="5128" width="8" style="107" customWidth="1"/>
    <col min="5129" max="5132" width="9.109375" style="107"/>
    <col min="5133" max="5133" width="17.88671875" style="107" customWidth="1"/>
    <col min="5134" max="5324" width="9.109375" style="107"/>
    <col min="5325" max="5325" width="4.33203125" style="107" customWidth="1"/>
    <col min="5326" max="5326" width="15.109375" style="107" customWidth="1"/>
    <col min="5327" max="5327" width="12.88671875" style="107" customWidth="1"/>
    <col min="5328" max="5328" width="19.6640625" style="107" customWidth="1"/>
    <col min="5329" max="5329" width="46" style="107" customWidth="1"/>
    <col min="5330" max="5378" width="9.109375" style="107"/>
    <col min="5379" max="5379" width="5.6640625" style="107" customWidth="1"/>
    <col min="5380" max="5380" width="7.6640625" style="107" customWidth="1"/>
    <col min="5381" max="5381" width="13.6640625" style="107" customWidth="1"/>
    <col min="5382" max="5382" width="17.6640625" style="107" customWidth="1"/>
    <col min="5383" max="5383" width="50.88671875" style="107" customWidth="1"/>
    <col min="5384" max="5384" width="8" style="107" customWidth="1"/>
    <col min="5385" max="5388" width="9.109375" style="107"/>
    <col min="5389" max="5389" width="17.88671875" style="107" customWidth="1"/>
    <col min="5390" max="5580" width="9.109375" style="107"/>
    <col min="5581" max="5581" width="4.33203125" style="107" customWidth="1"/>
    <col min="5582" max="5582" width="15.109375" style="107" customWidth="1"/>
    <col min="5583" max="5583" width="12.88671875" style="107" customWidth="1"/>
    <col min="5584" max="5584" width="19.6640625" style="107" customWidth="1"/>
    <col min="5585" max="5585" width="46" style="107" customWidth="1"/>
    <col min="5586" max="5634" width="9.109375" style="107"/>
    <col min="5635" max="5635" width="5.6640625" style="107" customWidth="1"/>
    <col min="5636" max="5636" width="7.6640625" style="107" customWidth="1"/>
    <col min="5637" max="5637" width="13.6640625" style="107" customWidth="1"/>
    <col min="5638" max="5638" width="17.6640625" style="107" customWidth="1"/>
    <col min="5639" max="5639" width="50.88671875" style="107" customWidth="1"/>
    <col min="5640" max="5640" width="8" style="107" customWidth="1"/>
    <col min="5641" max="5644" width="9.109375" style="107"/>
    <col min="5645" max="5645" width="17.88671875" style="107" customWidth="1"/>
    <col min="5646" max="5836" width="9.109375" style="107"/>
    <col min="5837" max="5837" width="4.33203125" style="107" customWidth="1"/>
    <col min="5838" max="5838" width="15.109375" style="107" customWidth="1"/>
    <col min="5839" max="5839" width="12.88671875" style="107" customWidth="1"/>
    <col min="5840" max="5840" width="19.6640625" style="107" customWidth="1"/>
    <col min="5841" max="5841" width="46" style="107" customWidth="1"/>
    <col min="5842" max="5890" width="9.109375" style="107"/>
    <col min="5891" max="5891" width="5.6640625" style="107" customWidth="1"/>
    <col min="5892" max="5892" width="7.6640625" style="107" customWidth="1"/>
    <col min="5893" max="5893" width="13.6640625" style="107" customWidth="1"/>
    <col min="5894" max="5894" width="17.6640625" style="107" customWidth="1"/>
    <col min="5895" max="5895" width="50.88671875" style="107" customWidth="1"/>
    <col min="5896" max="5896" width="8" style="107" customWidth="1"/>
    <col min="5897" max="5900" width="9.109375" style="107"/>
    <col min="5901" max="5901" width="17.88671875" style="107" customWidth="1"/>
    <col min="5902" max="6092" width="9.109375" style="107"/>
    <col min="6093" max="6093" width="4.33203125" style="107" customWidth="1"/>
    <col min="6094" max="6094" width="15.109375" style="107" customWidth="1"/>
    <col min="6095" max="6095" width="12.88671875" style="107" customWidth="1"/>
    <col min="6096" max="6096" width="19.6640625" style="107" customWidth="1"/>
    <col min="6097" max="6097" width="46" style="107" customWidth="1"/>
    <col min="6098" max="6146" width="9.109375" style="107"/>
    <col min="6147" max="6147" width="5.6640625" style="107" customWidth="1"/>
    <col min="6148" max="6148" width="7.6640625" style="107" customWidth="1"/>
    <col min="6149" max="6149" width="13.6640625" style="107" customWidth="1"/>
    <col min="6150" max="6150" width="17.6640625" style="107" customWidth="1"/>
    <col min="6151" max="6151" width="50.88671875" style="107" customWidth="1"/>
    <col min="6152" max="6152" width="8" style="107" customWidth="1"/>
    <col min="6153" max="6156" width="9.109375" style="107"/>
    <col min="6157" max="6157" width="17.88671875" style="107" customWidth="1"/>
    <col min="6158" max="6348" width="9.109375" style="107"/>
    <col min="6349" max="6349" width="4.33203125" style="107" customWidth="1"/>
    <col min="6350" max="6350" width="15.109375" style="107" customWidth="1"/>
    <col min="6351" max="6351" width="12.88671875" style="107" customWidth="1"/>
    <col min="6352" max="6352" width="19.6640625" style="107" customWidth="1"/>
    <col min="6353" max="6353" width="46" style="107" customWidth="1"/>
    <col min="6354" max="6402" width="9.109375" style="107"/>
    <col min="6403" max="6403" width="5.6640625" style="107" customWidth="1"/>
    <col min="6404" max="6404" width="7.6640625" style="107" customWidth="1"/>
    <col min="6405" max="6405" width="13.6640625" style="107" customWidth="1"/>
    <col min="6406" max="6406" width="17.6640625" style="107" customWidth="1"/>
    <col min="6407" max="6407" width="50.88671875" style="107" customWidth="1"/>
    <col min="6408" max="6408" width="8" style="107" customWidth="1"/>
    <col min="6409" max="6412" width="9.109375" style="107"/>
    <col min="6413" max="6413" width="17.88671875" style="107" customWidth="1"/>
    <col min="6414" max="6604" width="9.109375" style="107"/>
    <col min="6605" max="6605" width="4.33203125" style="107" customWidth="1"/>
    <col min="6606" max="6606" width="15.109375" style="107" customWidth="1"/>
    <col min="6607" max="6607" width="12.88671875" style="107" customWidth="1"/>
    <col min="6608" max="6608" width="19.6640625" style="107" customWidth="1"/>
    <col min="6609" max="6609" width="46" style="107" customWidth="1"/>
    <col min="6610" max="6658" width="9.109375" style="107"/>
    <col min="6659" max="6659" width="5.6640625" style="107" customWidth="1"/>
    <col min="6660" max="6660" width="7.6640625" style="107" customWidth="1"/>
    <col min="6661" max="6661" width="13.6640625" style="107" customWidth="1"/>
    <col min="6662" max="6662" width="17.6640625" style="107" customWidth="1"/>
    <col min="6663" max="6663" width="50.88671875" style="107" customWidth="1"/>
    <col min="6664" max="6664" width="8" style="107" customWidth="1"/>
    <col min="6665" max="6668" width="9.109375" style="107"/>
    <col min="6669" max="6669" width="17.88671875" style="107" customWidth="1"/>
    <col min="6670" max="6860" width="9.109375" style="107"/>
    <col min="6861" max="6861" width="4.33203125" style="107" customWidth="1"/>
    <col min="6862" max="6862" width="15.109375" style="107" customWidth="1"/>
    <col min="6863" max="6863" width="12.88671875" style="107" customWidth="1"/>
    <col min="6864" max="6864" width="19.6640625" style="107" customWidth="1"/>
    <col min="6865" max="6865" width="46" style="107" customWidth="1"/>
    <col min="6866" max="6914" width="9.109375" style="107"/>
    <col min="6915" max="6915" width="5.6640625" style="107" customWidth="1"/>
    <col min="6916" max="6916" width="7.6640625" style="107" customWidth="1"/>
    <col min="6917" max="6917" width="13.6640625" style="107" customWidth="1"/>
    <col min="6918" max="6918" width="17.6640625" style="107" customWidth="1"/>
    <col min="6919" max="6919" width="50.88671875" style="107" customWidth="1"/>
    <col min="6920" max="6920" width="8" style="107" customWidth="1"/>
    <col min="6921" max="6924" width="9.109375" style="107"/>
    <col min="6925" max="6925" width="17.88671875" style="107" customWidth="1"/>
    <col min="6926" max="7116" width="9.109375" style="107"/>
    <col min="7117" max="7117" width="4.33203125" style="107" customWidth="1"/>
    <col min="7118" max="7118" width="15.109375" style="107" customWidth="1"/>
    <col min="7119" max="7119" width="12.88671875" style="107" customWidth="1"/>
    <col min="7120" max="7120" width="19.6640625" style="107" customWidth="1"/>
    <col min="7121" max="7121" width="46" style="107" customWidth="1"/>
    <col min="7122" max="7170" width="9.109375" style="107"/>
    <col min="7171" max="7171" width="5.6640625" style="107" customWidth="1"/>
    <col min="7172" max="7172" width="7.6640625" style="107" customWidth="1"/>
    <col min="7173" max="7173" width="13.6640625" style="107" customWidth="1"/>
    <col min="7174" max="7174" width="17.6640625" style="107" customWidth="1"/>
    <col min="7175" max="7175" width="50.88671875" style="107" customWidth="1"/>
    <col min="7176" max="7176" width="8" style="107" customWidth="1"/>
    <col min="7177" max="7180" width="9.109375" style="107"/>
    <col min="7181" max="7181" width="17.88671875" style="107" customWidth="1"/>
    <col min="7182" max="7372" width="9.109375" style="107"/>
    <col min="7373" max="7373" width="4.33203125" style="107" customWidth="1"/>
    <col min="7374" max="7374" width="15.109375" style="107" customWidth="1"/>
    <col min="7375" max="7375" width="12.88671875" style="107" customWidth="1"/>
    <col min="7376" max="7376" width="19.6640625" style="107" customWidth="1"/>
    <col min="7377" max="7377" width="46" style="107" customWidth="1"/>
    <col min="7378" max="7426" width="9.109375" style="107"/>
    <col min="7427" max="7427" width="5.6640625" style="107" customWidth="1"/>
    <col min="7428" max="7428" width="7.6640625" style="107" customWidth="1"/>
    <col min="7429" max="7429" width="13.6640625" style="107" customWidth="1"/>
    <col min="7430" max="7430" width="17.6640625" style="107" customWidth="1"/>
    <col min="7431" max="7431" width="50.88671875" style="107" customWidth="1"/>
    <col min="7432" max="7432" width="8" style="107" customWidth="1"/>
    <col min="7433" max="7436" width="9.109375" style="107"/>
    <col min="7437" max="7437" width="17.88671875" style="107" customWidth="1"/>
    <col min="7438" max="7628" width="9.109375" style="107"/>
    <col min="7629" max="7629" width="4.33203125" style="107" customWidth="1"/>
    <col min="7630" max="7630" width="15.109375" style="107" customWidth="1"/>
    <col min="7631" max="7631" width="12.88671875" style="107" customWidth="1"/>
    <col min="7632" max="7632" width="19.6640625" style="107" customWidth="1"/>
    <col min="7633" max="7633" width="46" style="107" customWidth="1"/>
    <col min="7634" max="7682" width="9.109375" style="107"/>
    <col min="7683" max="7683" width="5.6640625" style="107" customWidth="1"/>
    <col min="7684" max="7684" width="7.6640625" style="107" customWidth="1"/>
    <col min="7685" max="7685" width="13.6640625" style="107" customWidth="1"/>
    <col min="7686" max="7686" width="17.6640625" style="107" customWidth="1"/>
    <col min="7687" max="7687" width="50.88671875" style="107" customWidth="1"/>
    <col min="7688" max="7688" width="8" style="107" customWidth="1"/>
    <col min="7689" max="7692" width="9.109375" style="107"/>
    <col min="7693" max="7693" width="17.88671875" style="107" customWidth="1"/>
    <col min="7694" max="7884" width="9.109375" style="107"/>
    <col min="7885" max="7885" width="4.33203125" style="107" customWidth="1"/>
    <col min="7886" max="7886" width="15.109375" style="107" customWidth="1"/>
    <col min="7887" max="7887" width="12.88671875" style="107" customWidth="1"/>
    <col min="7888" max="7888" width="19.6640625" style="107" customWidth="1"/>
    <col min="7889" max="7889" width="46" style="107" customWidth="1"/>
    <col min="7890" max="7938" width="9.109375" style="107"/>
    <col min="7939" max="7939" width="5.6640625" style="107" customWidth="1"/>
    <col min="7940" max="7940" width="7.6640625" style="107" customWidth="1"/>
    <col min="7941" max="7941" width="13.6640625" style="107" customWidth="1"/>
    <col min="7942" max="7942" width="17.6640625" style="107" customWidth="1"/>
    <col min="7943" max="7943" width="50.88671875" style="107" customWidth="1"/>
    <col min="7944" max="7944" width="8" style="107" customWidth="1"/>
    <col min="7945" max="7948" width="9.109375" style="107"/>
    <col min="7949" max="7949" width="17.88671875" style="107" customWidth="1"/>
    <col min="7950" max="8140" width="9.109375" style="107"/>
    <col min="8141" max="8141" width="4.33203125" style="107" customWidth="1"/>
    <col min="8142" max="8142" width="15.109375" style="107" customWidth="1"/>
    <col min="8143" max="8143" width="12.88671875" style="107" customWidth="1"/>
    <col min="8144" max="8144" width="19.6640625" style="107" customWidth="1"/>
    <col min="8145" max="8145" width="46" style="107" customWidth="1"/>
    <col min="8146" max="8194" width="9.109375" style="107"/>
    <col min="8195" max="8195" width="5.6640625" style="107" customWidth="1"/>
    <col min="8196" max="8196" width="7.6640625" style="107" customWidth="1"/>
    <col min="8197" max="8197" width="13.6640625" style="107" customWidth="1"/>
    <col min="8198" max="8198" width="17.6640625" style="107" customWidth="1"/>
    <col min="8199" max="8199" width="50.88671875" style="107" customWidth="1"/>
    <col min="8200" max="8200" width="8" style="107" customWidth="1"/>
    <col min="8201" max="8204" width="9.109375" style="107"/>
    <col min="8205" max="8205" width="17.88671875" style="107" customWidth="1"/>
    <col min="8206" max="8396" width="9.109375" style="107"/>
    <col min="8397" max="8397" width="4.33203125" style="107" customWidth="1"/>
    <col min="8398" max="8398" width="15.109375" style="107" customWidth="1"/>
    <col min="8399" max="8399" width="12.88671875" style="107" customWidth="1"/>
    <col min="8400" max="8400" width="19.6640625" style="107" customWidth="1"/>
    <col min="8401" max="8401" width="46" style="107" customWidth="1"/>
    <col min="8402" max="8450" width="9.109375" style="107"/>
    <col min="8451" max="8451" width="5.6640625" style="107" customWidth="1"/>
    <col min="8452" max="8452" width="7.6640625" style="107" customWidth="1"/>
    <col min="8453" max="8453" width="13.6640625" style="107" customWidth="1"/>
    <col min="8454" max="8454" width="17.6640625" style="107" customWidth="1"/>
    <col min="8455" max="8455" width="50.88671875" style="107" customWidth="1"/>
    <col min="8456" max="8456" width="8" style="107" customWidth="1"/>
    <col min="8457" max="8460" width="9.109375" style="107"/>
    <col min="8461" max="8461" width="17.88671875" style="107" customWidth="1"/>
    <col min="8462" max="8652" width="9.109375" style="107"/>
    <col min="8653" max="8653" width="4.33203125" style="107" customWidth="1"/>
    <col min="8654" max="8654" width="15.109375" style="107" customWidth="1"/>
    <col min="8655" max="8655" width="12.88671875" style="107" customWidth="1"/>
    <col min="8656" max="8656" width="19.6640625" style="107" customWidth="1"/>
    <col min="8657" max="8657" width="46" style="107" customWidth="1"/>
    <col min="8658" max="8706" width="9.109375" style="107"/>
    <col min="8707" max="8707" width="5.6640625" style="107" customWidth="1"/>
    <col min="8708" max="8708" width="7.6640625" style="107" customWidth="1"/>
    <col min="8709" max="8709" width="13.6640625" style="107" customWidth="1"/>
    <col min="8710" max="8710" width="17.6640625" style="107" customWidth="1"/>
    <col min="8711" max="8711" width="50.88671875" style="107" customWidth="1"/>
    <col min="8712" max="8712" width="8" style="107" customWidth="1"/>
    <col min="8713" max="8716" width="9.109375" style="107"/>
    <col min="8717" max="8717" width="17.88671875" style="107" customWidth="1"/>
    <col min="8718" max="8908" width="9.109375" style="107"/>
    <col min="8909" max="8909" width="4.33203125" style="107" customWidth="1"/>
    <col min="8910" max="8910" width="15.109375" style="107" customWidth="1"/>
    <col min="8911" max="8911" width="12.88671875" style="107" customWidth="1"/>
    <col min="8912" max="8912" width="19.6640625" style="107" customWidth="1"/>
    <col min="8913" max="8913" width="46" style="107" customWidth="1"/>
    <col min="8914" max="8962" width="9.109375" style="107"/>
    <col min="8963" max="8963" width="5.6640625" style="107" customWidth="1"/>
    <col min="8964" max="8964" width="7.6640625" style="107" customWidth="1"/>
    <col min="8965" max="8965" width="13.6640625" style="107" customWidth="1"/>
    <col min="8966" max="8966" width="17.6640625" style="107" customWidth="1"/>
    <col min="8967" max="8967" width="50.88671875" style="107" customWidth="1"/>
    <col min="8968" max="8968" width="8" style="107" customWidth="1"/>
    <col min="8969" max="8972" width="9.109375" style="107"/>
    <col min="8973" max="8973" width="17.88671875" style="107" customWidth="1"/>
    <col min="8974" max="9164" width="9.109375" style="107"/>
    <col min="9165" max="9165" width="4.33203125" style="107" customWidth="1"/>
    <col min="9166" max="9166" width="15.109375" style="107" customWidth="1"/>
    <col min="9167" max="9167" width="12.88671875" style="107" customWidth="1"/>
    <col min="9168" max="9168" width="19.6640625" style="107" customWidth="1"/>
    <col min="9169" max="9169" width="46" style="107" customWidth="1"/>
    <col min="9170" max="9218" width="9.109375" style="107"/>
    <col min="9219" max="9219" width="5.6640625" style="107" customWidth="1"/>
    <col min="9220" max="9220" width="7.6640625" style="107" customWidth="1"/>
    <col min="9221" max="9221" width="13.6640625" style="107" customWidth="1"/>
    <col min="9222" max="9222" width="17.6640625" style="107" customWidth="1"/>
    <col min="9223" max="9223" width="50.88671875" style="107" customWidth="1"/>
    <col min="9224" max="9224" width="8" style="107" customWidth="1"/>
    <col min="9225" max="9228" width="9.109375" style="107"/>
    <col min="9229" max="9229" width="17.88671875" style="107" customWidth="1"/>
    <col min="9230" max="9420" width="9.109375" style="107"/>
    <col min="9421" max="9421" width="4.33203125" style="107" customWidth="1"/>
    <col min="9422" max="9422" width="15.109375" style="107" customWidth="1"/>
    <col min="9423" max="9423" width="12.88671875" style="107" customWidth="1"/>
    <col min="9424" max="9424" width="19.6640625" style="107" customWidth="1"/>
    <col min="9425" max="9425" width="46" style="107" customWidth="1"/>
    <col min="9426" max="9474" width="9.109375" style="107"/>
    <col min="9475" max="9475" width="5.6640625" style="107" customWidth="1"/>
    <col min="9476" max="9476" width="7.6640625" style="107" customWidth="1"/>
    <col min="9477" max="9477" width="13.6640625" style="107" customWidth="1"/>
    <col min="9478" max="9478" width="17.6640625" style="107" customWidth="1"/>
    <col min="9479" max="9479" width="50.88671875" style="107" customWidth="1"/>
    <col min="9480" max="9480" width="8" style="107" customWidth="1"/>
    <col min="9481" max="9484" width="9.109375" style="107"/>
    <col min="9485" max="9485" width="17.88671875" style="107" customWidth="1"/>
    <col min="9486" max="9676" width="9.109375" style="107"/>
    <col min="9677" max="9677" width="4.33203125" style="107" customWidth="1"/>
    <col min="9678" max="9678" width="15.109375" style="107" customWidth="1"/>
    <col min="9679" max="9679" width="12.88671875" style="107" customWidth="1"/>
    <col min="9680" max="9680" width="19.6640625" style="107" customWidth="1"/>
    <col min="9681" max="9681" width="46" style="107" customWidth="1"/>
    <col min="9682" max="9730" width="9.109375" style="107"/>
    <col min="9731" max="9731" width="5.6640625" style="107" customWidth="1"/>
    <col min="9732" max="9732" width="7.6640625" style="107" customWidth="1"/>
    <col min="9733" max="9733" width="13.6640625" style="107" customWidth="1"/>
    <col min="9734" max="9734" width="17.6640625" style="107" customWidth="1"/>
    <col min="9735" max="9735" width="50.88671875" style="107" customWidth="1"/>
    <col min="9736" max="9736" width="8" style="107" customWidth="1"/>
    <col min="9737" max="9740" width="9.109375" style="107"/>
    <col min="9741" max="9741" width="17.88671875" style="107" customWidth="1"/>
    <col min="9742" max="9932" width="9.109375" style="107"/>
    <col min="9933" max="9933" width="4.33203125" style="107" customWidth="1"/>
    <col min="9934" max="9934" width="15.109375" style="107" customWidth="1"/>
    <col min="9935" max="9935" width="12.88671875" style="107" customWidth="1"/>
    <col min="9936" max="9936" width="19.6640625" style="107" customWidth="1"/>
    <col min="9937" max="9937" width="46" style="107" customWidth="1"/>
    <col min="9938" max="9986" width="9.109375" style="107"/>
    <col min="9987" max="9987" width="5.6640625" style="107" customWidth="1"/>
    <col min="9988" max="9988" width="7.6640625" style="107" customWidth="1"/>
    <col min="9989" max="9989" width="13.6640625" style="107" customWidth="1"/>
    <col min="9990" max="9990" width="17.6640625" style="107" customWidth="1"/>
    <col min="9991" max="9991" width="50.88671875" style="107" customWidth="1"/>
    <col min="9992" max="9992" width="8" style="107" customWidth="1"/>
    <col min="9993" max="9996" width="9.109375" style="107"/>
    <col min="9997" max="9997" width="17.88671875" style="107" customWidth="1"/>
    <col min="9998" max="10188" width="9.109375" style="107"/>
    <col min="10189" max="10189" width="4.33203125" style="107" customWidth="1"/>
    <col min="10190" max="10190" width="15.109375" style="107" customWidth="1"/>
    <col min="10191" max="10191" width="12.88671875" style="107" customWidth="1"/>
    <col min="10192" max="10192" width="19.6640625" style="107" customWidth="1"/>
    <col min="10193" max="10193" width="46" style="107" customWidth="1"/>
    <col min="10194" max="10242" width="9.109375" style="107"/>
    <col min="10243" max="10243" width="5.6640625" style="107" customWidth="1"/>
    <col min="10244" max="10244" width="7.6640625" style="107" customWidth="1"/>
    <col min="10245" max="10245" width="13.6640625" style="107" customWidth="1"/>
    <col min="10246" max="10246" width="17.6640625" style="107" customWidth="1"/>
    <col min="10247" max="10247" width="50.88671875" style="107" customWidth="1"/>
    <col min="10248" max="10248" width="8" style="107" customWidth="1"/>
    <col min="10249" max="10252" width="9.109375" style="107"/>
    <col min="10253" max="10253" width="17.88671875" style="107" customWidth="1"/>
    <col min="10254" max="10444" width="9.109375" style="107"/>
    <col min="10445" max="10445" width="4.33203125" style="107" customWidth="1"/>
    <col min="10446" max="10446" width="15.109375" style="107" customWidth="1"/>
    <col min="10447" max="10447" width="12.88671875" style="107" customWidth="1"/>
    <col min="10448" max="10448" width="19.6640625" style="107" customWidth="1"/>
    <col min="10449" max="10449" width="46" style="107" customWidth="1"/>
    <col min="10450" max="10498" width="9.109375" style="107"/>
    <col min="10499" max="10499" width="5.6640625" style="107" customWidth="1"/>
    <col min="10500" max="10500" width="7.6640625" style="107" customWidth="1"/>
    <col min="10501" max="10501" width="13.6640625" style="107" customWidth="1"/>
    <col min="10502" max="10502" width="17.6640625" style="107" customWidth="1"/>
    <col min="10503" max="10503" width="50.88671875" style="107" customWidth="1"/>
    <col min="10504" max="10504" width="8" style="107" customWidth="1"/>
    <col min="10505" max="10508" width="9.109375" style="107"/>
    <col min="10509" max="10509" width="17.88671875" style="107" customWidth="1"/>
    <col min="10510" max="10700" width="9.109375" style="107"/>
    <col min="10701" max="10701" width="4.33203125" style="107" customWidth="1"/>
    <col min="10702" max="10702" width="15.109375" style="107" customWidth="1"/>
    <col min="10703" max="10703" width="12.88671875" style="107" customWidth="1"/>
    <col min="10704" max="10704" width="19.6640625" style="107" customWidth="1"/>
    <col min="10705" max="10705" width="46" style="107" customWidth="1"/>
    <col min="10706" max="10754" width="9.109375" style="107"/>
    <col min="10755" max="10755" width="5.6640625" style="107" customWidth="1"/>
    <col min="10756" max="10756" width="7.6640625" style="107" customWidth="1"/>
    <col min="10757" max="10757" width="13.6640625" style="107" customWidth="1"/>
    <col min="10758" max="10758" width="17.6640625" style="107" customWidth="1"/>
    <col min="10759" max="10759" width="50.88671875" style="107" customWidth="1"/>
    <col min="10760" max="10760" width="8" style="107" customWidth="1"/>
    <col min="10761" max="10764" width="9.109375" style="107"/>
    <col min="10765" max="10765" width="17.88671875" style="107" customWidth="1"/>
    <col min="10766" max="10956" width="9.109375" style="107"/>
    <col min="10957" max="10957" width="4.33203125" style="107" customWidth="1"/>
    <col min="10958" max="10958" width="15.109375" style="107" customWidth="1"/>
    <col min="10959" max="10959" width="12.88671875" style="107" customWidth="1"/>
    <col min="10960" max="10960" width="19.6640625" style="107" customWidth="1"/>
    <col min="10961" max="10961" width="46" style="107" customWidth="1"/>
    <col min="10962" max="11010" width="9.109375" style="107"/>
    <col min="11011" max="11011" width="5.6640625" style="107" customWidth="1"/>
    <col min="11012" max="11012" width="7.6640625" style="107" customWidth="1"/>
    <col min="11013" max="11013" width="13.6640625" style="107" customWidth="1"/>
    <col min="11014" max="11014" width="17.6640625" style="107" customWidth="1"/>
    <col min="11015" max="11015" width="50.88671875" style="107" customWidth="1"/>
    <col min="11016" max="11016" width="8" style="107" customWidth="1"/>
    <col min="11017" max="11020" width="9.109375" style="107"/>
    <col min="11021" max="11021" width="17.88671875" style="107" customWidth="1"/>
    <col min="11022" max="11212" width="9.109375" style="107"/>
    <col min="11213" max="11213" width="4.33203125" style="107" customWidth="1"/>
    <col min="11214" max="11214" width="15.109375" style="107" customWidth="1"/>
    <col min="11215" max="11215" width="12.88671875" style="107" customWidth="1"/>
    <col min="11216" max="11216" width="19.6640625" style="107" customWidth="1"/>
    <col min="11217" max="11217" width="46" style="107" customWidth="1"/>
    <col min="11218" max="11266" width="9.109375" style="107"/>
    <col min="11267" max="11267" width="5.6640625" style="107" customWidth="1"/>
    <col min="11268" max="11268" width="7.6640625" style="107" customWidth="1"/>
    <col min="11269" max="11269" width="13.6640625" style="107" customWidth="1"/>
    <col min="11270" max="11270" width="17.6640625" style="107" customWidth="1"/>
    <col min="11271" max="11271" width="50.88671875" style="107" customWidth="1"/>
    <col min="11272" max="11272" width="8" style="107" customWidth="1"/>
    <col min="11273" max="11276" width="9.109375" style="107"/>
    <col min="11277" max="11277" width="17.88671875" style="107" customWidth="1"/>
    <col min="11278" max="11468" width="9.109375" style="107"/>
    <col min="11469" max="11469" width="4.33203125" style="107" customWidth="1"/>
    <col min="11470" max="11470" width="15.109375" style="107" customWidth="1"/>
    <col min="11471" max="11471" width="12.88671875" style="107" customWidth="1"/>
    <col min="11472" max="11472" width="19.6640625" style="107" customWidth="1"/>
    <col min="11473" max="11473" width="46" style="107" customWidth="1"/>
    <col min="11474" max="11522" width="9.109375" style="107"/>
    <col min="11523" max="11523" width="5.6640625" style="107" customWidth="1"/>
    <col min="11524" max="11524" width="7.6640625" style="107" customWidth="1"/>
    <col min="11525" max="11525" width="13.6640625" style="107" customWidth="1"/>
    <col min="11526" max="11526" width="17.6640625" style="107" customWidth="1"/>
    <col min="11527" max="11527" width="50.88671875" style="107" customWidth="1"/>
    <col min="11528" max="11528" width="8" style="107" customWidth="1"/>
    <col min="11529" max="11532" width="9.109375" style="107"/>
    <col min="11533" max="11533" width="17.88671875" style="107" customWidth="1"/>
    <col min="11534" max="11724" width="9.109375" style="107"/>
    <col min="11725" max="11725" width="4.33203125" style="107" customWidth="1"/>
    <col min="11726" max="11726" width="15.109375" style="107" customWidth="1"/>
    <col min="11727" max="11727" width="12.88671875" style="107" customWidth="1"/>
    <col min="11728" max="11728" width="19.6640625" style="107" customWidth="1"/>
    <col min="11729" max="11729" width="46" style="107" customWidth="1"/>
    <col min="11730" max="11778" width="9.109375" style="107"/>
    <col min="11779" max="11779" width="5.6640625" style="107" customWidth="1"/>
    <col min="11780" max="11780" width="7.6640625" style="107" customWidth="1"/>
    <col min="11781" max="11781" width="13.6640625" style="107" customWidth="1"/>
    <col min="11782" max="11782" width="17.6640625" style="107" customWidth="1"/>
    <col min="11783" max="11783" width="50.88671875" style="107" customWidth="1"/>
    <col min="11784" max="11784" width="8" style="107" customWidth="1"/>
    <col min="11785" max="11788" width="9.109375" style="107"/>
    <col min="11789" max="11789" width="17.88671875" style="107" customWidth="1"/>
    <col min="11790" max="11980" width="9.109375" style="107"/>
    <col min="11981" max="11981" width="4.33203125" style="107" customWidth="1"/>
    <col min="11982" max="11982" width="15.109375" style="107" customWidth="1"/>
    <col min="11983" max="11983" width="12.88671875" style="107" customWidth="1"/>
    <col min="11984" max="11984" width="19.6640625" style="107" customWidth="1"/>
    <col min="11985" max="11985" width="46" style="107" customWidth="1"/>
    <col min="11986" max="12034" width="9.109375" style="107"/>
    <col min="12035" max="12035" width="5.6640625" style="107" customWidth="1"/>
    <col min="12036" max="12036" width="7.6640625" style="107" customWidth="1"/>
    <col min="12037" max="12037" width="13.6640625" style="107" customWidth="1"/>
    <col min="12038" max="12038" width="17.6640625" style="107" customWidth="1"/>
    <col min="12039" max="12039" width="50.88671875" style="107" customWidth="1"/>
    <col min="12040" max="12040" width="8" style="107" customWidth="1"/>
    <col min="12041" max="12044" width="9.109375" style="107"/>
    <col min="12045" max="12045" width="17.88671875" style="107" customWidth="1"/>
    <col min="12046" max="12236" width="9.109375" style="107"/>
    <col min="12237" max="12237" width="4.33203125" style="107" customWidth="1"/>
    <col min="12238" max="12238" width="15.109375" style="107" customWidth="1"/>
    <col min="12239" max="12239" width="12.88671875" style="107" customWidth="1"/>
    <col min="12240" max="12240" width="19.6640625" style="107" customWidth="1"/>
    <col min="12241" max="12241" width="46" style="107" customWidth="1"/>
    <col min="12242" max="12290" width="9.109375" style="107"/>
    <col min="12291" max="12291" width="5.6640625" style="107" customWidth="1"/>
    <col min="12292" max="12292" width="7.6640625" style="107" customWidth="1"/>
    <col min="12293" max="12293" width="13.6640625" style="107" customWidth="1"/>
    <col min="12294" max="12294" width="17.6640625" style="107" customWidth="1"/>
    <col min="12295" max="12295" width="50.88671875" style="107" customWidth="1"/>
    <col min="12296" max="12296" width="8" style="107" customWidth="1"/>
    <col min="12297" max="12300" width="9.109375" style="107"/>
    <col min="12301" max="12301" width="17.88671875" style="107" customWidth="1"/>
    <col min="12302" max="12492" width="9.109375" style="107"/>
    <col min="12493" max="12493" width="4.33203125" style="107" customWidth="1"/>
    <col min="12494" max="12494" width="15.109375" style="107" customWidth="1"/>
    <col min="12495" max="12495" width="12.88671875" style="107" customWidth="1"/>
    <col min="12496" max="12496" width="19.6640625" style="107" customWidth="1"/>
    <col min="12497" max="12497" width="46" style="107" customWidth="1"/>
    <col min="12498" max="12546" width="9.109375" style="107"/>
    <col min="12547" max="12547" width="5.6640625" style="107" customWidth="1"/>
    <col min="12548" max="12548" width="7.6640625" style="107" customWidth="1"/>
    <col min="12549" max="12549" width="13.6640625" style="107" customWidth="1"/>
    <col min="12550" max="12550" width="17.6640625" style="107" customWidth="1"/>
    <col min="12551" max="12551" width="50.88671875" style="107" customWidth="1"/>
    <col min="12552" max="12552" width="8" style="107" customWidth="1"/>
    <col min="12553" max="12556" width="9.109375" style="107"/>
    <col min="12557" max="12557" width="17.88671875" style="107" customWidth="1"/>
    <col min="12558" max="12748" width="9.109375" style="107"/>
    <col min="12749" max="12749" width="4.33203125" style="107" customWidth="1"/>
    <col min="12750" max="12750" width="15.109375" style="107" customWidth="1"/>
    <col min="12751" max="12751" width="12.88671875" style="107" customWidth="1"/>
    <col min="12752" max="12752" width="19.6640625" style="107" customWidth="1"/>
    <col min="12753" max="12753" width="46" style="107" customWidth="1"/>
    <col min="12754" max="12802" width="9.109375" style="107"/>
    <col min="12803" max="12803" width="5.6640625" style="107" customWidth="1"/>
    <col min="12804" max="12804" width="7.6640625" style="107" customWidth="1"/>
    <col min="12805" max="12805" width="13.6640625" style="107" customWidth="1"/>
    <col min="12806" max="12806" width="17.6640625" style="107" customWidth="1"/>
    <col min="12807" max="12807" width="50.88671875" style="107" customWidth="1"/>
    <col min="12808" max="12808" width="8" style="107" customWidth="1"/>
    <col min="12809" max="12812" width="9.109375" style="107"/>
    <col min="12813" max="12813" width="17.88671875" style="107" customWidth="1"/>
    <col min="12814" max="13004" width="9.109375" style="107"/>
    <col min="13005" max="13005" width="4.33203125" style="107" customWidth="1"/>
    <col min="13006" max="13006" width="15.109375" style="107" customWidth="1"/>
    <col min="13007" max="13007" width="12.88671875" style="107" customWidth="1"/>
    <col min="13008" max="13008" width="19.6640625" style="107" customWidth="1"/>
    <col min="13009" max="13009" width="46" style="107" customWidth="1"/>
    <col min="13010" max="13058" width="9.109375" style="107"/>
    <col min="13059" max="13059" width="5.6640625" style="107" customWidth="1"/>
    <col min="13060" max="13060" width="7.6640625" style="107" customWidth="1"/>
    <col min="13061" max="13061" width="13.6640625" style="107" customWidth="1"/>
    <col min="13062" max="13062" width="17.6640625" style="107" customWidth="1"/>
    <col min="13063" max="13063" width="50.88671875" style="107" customWidth="1"/>
    <col min="13064" max="13064" width="8" style="107" customWidth="1"/>
    <col min="13065" max="13068" width="9.109375" style="107"/>
    <col min="13069" max="13069" width="17.88671875" style="107" customWidth="1"/>
    <col min="13070" max="13260" width="9.109375" style="107"/>
    <col min="13261" max="13261" width="4.33203125" style="107" customWidth="1"/>
    <col min="13262" max="13262" width="15.109375" style="107" customWidth="1"/>
    <col min="13263" max="13263" width="12.88671875" style="107" customWidth="1"/>
    <col min="13264" max="13264" width="19.6640625" style="107" customWidth="1"/>
    <col min="13265" max="13265" width="46" style="107" customWidth="1"/>
    <col min="13266" max="13314" width="9.109375" style="107"/>
    <col min="13315" max="13315" width="5.6640625" style="107" customWidth="1"/>
    <col min="13316" max="13316" width="7.6640625" style="107" customWidth="1"/>
    <col min="13317" max="13317" width="13.6640625" style="107" customWidth="1"/>
    <col min="13318" max="13318" width="17.6640625" style="107" customWidth="1"/>
    <col min="13319" max="13319" width="50.88671875" style="107" customWidth="1"/>
    <col min="13320" max="13320" width="8" style="107" customWidth="1"/>
    <col min="13321" max="13324" width="9.109375" style="107"/>
    <col min="13325" max="13325" width="17.88671875" style="107" customWidth="1"/>
    <col min="13326" max="13516" width="9.109375" style="107"/>
    <col min="13517" max="13517" width="4.33203125" style="107" customWidth="1"/>
    <col min="13518" max="13518" width="15.109375" style="107" customWidth="1"/>
    <col min="13519" max="13519" width="12.88671875" style="107" customWidth="1"/>
    <col min="13520" max="13520" width="19.6640625" style="107" customWidth="1"/>
    <col min="13521" max="13521" width="46" style="107" customWidth="1"/>
    <col min="13522" max="13570" width="9.109375" style="107"/>
    <col min="13571" max="13571" width="5.6640625" style="107" customWidth="1"/>
    <col min="13572" max="13572" width="7.6640625" style="107" customWidth="1"/>
    <col min="13573" max="13573" width="13.6640625" style="107" customWidth="1"/>
    <col min="13574" max="13574" width="17.6640625" style="107" customWidth="1"/>
    <col min="13575" max="13575" width="50.88671875" style="107" customWidth="1"/>
    <col min="13576" max="13576" width="8" style="107" customWidth="1"/>
    <col min="13577" max="13580" width="9.109375" style="107"/>
    <col min="13581" max="13581" width="17.88671875" style="107" customWidth="1"/>
    <col min="13582" max="13772" width="9.109375" style="107"/>
    <col min="13773" max="13773" width="4.33203125" style="107" customWidth="1"/>
    <col min="13774" max="13774" width="15.109375" style="107" customWidth="1"/>
    <col min="13775" max="13775" width="12.88671875" style="107" customWidth="1"/>
    <col min="13776" max="13776" width="19.6640625" style="107" customWidth="1"/>
    <col min="13777" max="13777" width="46" style="107" customWidth="1"/>
    <col min="13778" max="13826" width="9.109375" style="107"/>
    <col min="13827" max="13827" width="5.6640625" style="107" customWidth="1"/>
    <col min="13828" max="13828" width="7.6640625" style="107" customWidth="1"/>
    <col min="13829" max="13829" width="13.6640625" style="107" customWidth="1"/>
    <col min="13830" max="13830" width="17.6640625" style="107" customWidth="1"/>
    <col min="13831" max="13831" width="50.88671875" style="107" customWidth="1"/>
    <col min="13832" max="13832" width="8" style="107" customWidth="1"/>
    <col min="13833" max="13836" width="9.109375" style="107"/>
    <col min="13837" max="13837" width="17.88671875" style="107" customWidth="1"/>
    <col min="13838" max="14028" width="9.109375" style="107"/>
    <col min="14029" max="14029" width="4.33203125" style="107" customWidth="1"/>
    <col min="14030" max="14030" width="15.109375" style="107" customWidth="1"/>
    <col min="14031" max="14031" width="12.88671875" style="107" customWidth="1"/>
    <col min="14032" max="14032" width="19.6640625" style="107" customWidth="1"/>
    <col min="14033" max="14033" width="46" style="107" customWidth="1"/>
    <col min="14034" max="14082" width="9.109375" style="107"/>
    <col min="14083" max="14083" width="5.6640625" style="107" customWidth="1"/>
    <col min="14084" max="14084" width="7.6640625" style="107" customWidth="1"/>
    <col min="14085" max="14085" width="13.6640625" style="107" customWidth="1"/>
    <col min="14086" max="14086" width="17.6640625" style="107" customWidth="1"/>
    <col min="14087" max="14087" width="50.88671875" style="107" customWidth="1"/>
    <col min="14088" max="14088" width="8" style="107" customWidth="1"/>
    <col min="14089" max="14092" width="9.109375" style="107"/>
    <col min="14093" max="14093" width="17.88671875" style="107" customWidth="1"/>
    <col min="14094" max="14284" width="9.109375" style="107"/>
    <col min="14285" max="14285" width="4.33203125" style="107" customWidth="1"/>
    <col min="14286" max="14286" width="15.109375" style="107" customWidth="1"/>
    <col min="14287" max="14287" width="12.88671875" style="107" customWidth="1"/>
    <col min="14288" max="14288" width="19.6640625" style="107" customWidth="1"/>
    <col min="14289" max="14289" width="46" style="107" customWidth="1"/>
    <col min="14290" max="14338" width="9.109375" style="107"/>
    <col min="14339" max="14339" width="5.6640625" style="107" customWidth="1"/>
    <col min="14340" max="14340" width="7.6640625" style="107" customWidth="1"/>
    <col min="14341" max="14341" width="13.6640625" style="107" customWidth="1"/>
    <col min="14342" max="14342" width="17.6640625" style="107" customWidth="1"/>
    <col min="14343" max="14343" width="50.88671875" style="107" customWidth="1"/>
    <col min="14344" max="14344" width="8" style="107" customWidth="1"/>
    <col min="14345" max="14348" width="9.109375" style="107"/>
    <col min="14349" max="14349" width="17.88671875" style="107" customWidth="1"/>
    <col min="14350" max="14540" width="9.109375" style="107"/>
    <col min="14541" max="14541" width="4.33203125" style="107" customWidth="1"/>
    <col min="14542" max="14542" width="15.109375" style="107" customWidth="1"/>
    <col min="14543" max="14543" width="12.88671875" style="107" customWidth="1"/>
    <col min="14544" max="14544" width="19.6640625" style="107" customWidth="1"/>
    <col min="14545" max="14545" width="46" style="107" customWidth="1"/>
    <col min="14546" max="14594" width="9.109375" style="107"/>
    <col min="14595" max="14595" width="5.6640625" style="107" customWidth="1"/>
    <col min="14596" max="14596" width="7.6640625" style="107" customWidth="1"/>
    <col min="14597" max="14597" width="13.6640625" style="107" customWidth="1"/>
    <col min="14598" max="14598" width="17.6640625" style="107" customWidth="1"/>
    <col min="14599" max="14599" width="50.88671875" style="107" customWidth="1"/>
    <col min="14600" max="14600" width="8" style="107" customWidth="1"/>
    <col min="14601" max="14604" width="9.109375" style="107"/>
    <col min="14605" max="14605" width="17.88671875" style="107" customWidth="1"/>
    <col min="14606" max="14796" width="9.109375" style="107"/>
    <col min="14797" max="14797" width="4.33203125" style="107" customWidth="1"/>
    <col min="14798" max="14798" width="15.109375" style="107" customWidth="1"/>
    <col min="14799" max="14799" width="12.88671875" style="107" customWidth="1"/>
    <col min="14800" max="14800" width="19.6640625" style="107" customWidth="1"/>
    <col min="14801" max="14801" width="46" style="107" customWidth="1"/>
    <col min="14802" max="14850" width="9.109375" style="107"/>
    <col min="14851" max="14851" width="5.6640625" style="107" customWidth="1"/>
    <col min="14852" max="14852" width="7.6640625" style="107" customWidth="1"/>
    <col min="14853" max="14853" width="13.6640625" style="107" customWidth="1"/>
    <col min="14854" max="14854" width="17.6640625" style="107" customWidth="1"/>
    <col min="14855" max="14855" width="50.88671875" style="107" customWidth="1"/>
    <col min="14856" max="14856" width="8" style="107" customWidth="1"/>
    <col min="14857" max="14860" width="9.109375" style="107"/>
    <col min="14861" max="14861" width="17.88671875" style="107" customWidth="1"/>
    <col min="14862" max="15052" width="9.109375" style="107"/>
    <col min="15053" max="15053" width="4.33203125" style="107" customWidth="1"/>
    <col min="15054" max="15054" width="15.109375" style="107" customWidth="1"/>
    <col min="15055" max="15055" width="12.88671875" style="107" customWidth="1"/>
    <col min="15056" max="15056" width="19.6640625" style="107" customWidth="1"/>
    <col min="15057" max="15057" width="46" style="107" customWidth="1"/>
    <col min="15058" max="15106" width="9.109375" style="107"/>
    <col min="15107" max="15107" width="5.6640625" style="107" customWidth="1"/>
    <col min="15108" max="15108" width="7.6640625" style="107" customWidth="1"/>
    <col min="15109" max="15109" width="13.6640625" style="107" customWidth="1"/>
    <col min="15110" max="15110" width="17.6640625" style="107" customWidth="1"/>
    <col min="15111" max="15111" width="50.88671875" style="107" customWidth="1"/>
    <col min="15112" max="15112" width="8" style="107" customWidth="1"/>
    <col min="15113" max="15116" width="9.109375" style="107"/>
    <col min="15117" max="15117" width="17.88671875" style="107" customWidth="1"/>
    <col min="15118" max="15308" width="9.109375" style="107"/>
    <col min="15309" max="15309" width="4.33203125" style="107" customWidth="1"/>
    <col min="15310" max="15310" width="15.109375" style="107" customWidth="1"/>
    <col min="15311" max="15311" width="12.88671875" style="107" customWidth="1"/>
    <col min="15312" max="15312" width="19.6640625" style="107" customWidth="1"/>
    <col min="15313" max="15313" width="46" style="107" customWidth="1"/>
    <col min="15314" max="15362" width="9.109375" style="107"/>
    <col min="15363" max="15363" width="5.6640625" style="107" customWidth="1"/>
    <col min="15364" max="15364" width="7.6640625" style="107" customWidth="1"/>
    <col min="15365" max="15365" width="13.6640625" style="107" customWidth="1"/>
    <col min="15366" max="15366" width="17.6640625" style="107" customWidth="1"/>
    <col min="15367" max="15367" width="50.88671875" style="107" customWidth="1"/>
    <col min="15368" max="15368" width="8" style="107" customWidth="1"/>
    <col min="15369" max="15372" width="9.109375" style="107"/>
    <col min="15373" max="15373" width="17.88671875" style="107" customWidth="1"/>
    <col min="15374" max="15564" width="9.109375" style="107"/>
    <col min="15565" max="15565" width="4.33203125" style="107" customWidth="1"/>
    <col min="15566" max="15566" width="15.109375" style="107" customWidth="1"/>
    <col min="15567" max="15567" width="12.88671875" style="107" customWidth="1"/>
    <col min="15568" max="15568" width="19.6640625" style="107" customWidth="1"/>
    <col min="15569" max="15569" width="46" style="107" customWidth="1"/>
    <col min="15570" max="15618" width="9.109375" style="107"/>
    <col min="15619" max="15619" width="5.6640625" style="107" customWidth="1"/>
    <col min="15620" max="15620" width="7.6640625" style="107" customWidth="1"/>
    <col min="15621" max="15621" width="13.6640625" style="107" customWidth="1"/>
    <col min="15622" max="15622" width="17.6640625" style="107" customWidth="1"/>
    <col min="15623" max="15623" width="50.88671875" style="107" customWidth="1"/>
    <col min="15624" max="15624" width="8" style="107" customWidth="1"/>
    <col min="15625" max="15628" width="9.109375" style="107"/>
    <col min="15629" max="15629" width="17.88671875" style="107" customWidth="1"/>
    <col min="15630" max="15820" width="9.109375" style="107"/>
    <col min="15821" max="15821" width="4.33203125" style="107" customWidth="1"/>
    <col min="15822" max="15822" width="15.109375" style="107" customWidth="1"/>
    <col min="15823" max="15823" width="12.88671875" style="107" customWidth="1"/>
    <col min="15824" max="15824" width="19.6640625" style="107" customWidth="1"/>
    <col min="15825" max="15825" width="46" style="107" customWidth="1"/>
    <col min="15826" max="15874" width="9.109375" style="107"/>
    <col min="15875" max="15875" width="5.6640625" style="107" customWidth="1"/>
    <col min="15876" max="15876" width="7.6640625" style="107" customWidth="1"/>
    <col min="15877" max="15877" width="13.6640625" style="107" customWidth="1"/>
    <col min="15878" max="15878" width="17.6640625" style="107" customWidth="1"/>
    <col min="15879" max="15879" width="50.88671875" style="107" customWidth="1"/>
    <col min="15880" max="15880" width="8" style="107" customWidth="1"/>
    <col min="15881" max="15884" width="9.109375" style="107"/>
    <col min="15885" max="15885" width="17.88671875" style="107" customWidth="1"/>
    <col min="15886" max="16076" width="9.109375" style="107"/>
    <col min="16077" max="16077" width="4.33203125" style="107" customWidth="1"/>
    <col min="16078" max="16078" width="15.109375" style="107" customWidth="1"/>
    <col min="16079" max="16079" width="12.88671875" style="107" customWidth="1"/>
    <col min="16080" max="16080" width="19.6640625" style="107" customWidth="1"/>
    <col min="16081" max="16081" width="46" style="107" customWidth="1"/>
    <col min="16082" max="16130" width="9.109375" style="107"/>
    <col min="16131" max="16131" width="5.6640625" style="107" customWidth="1"/>
    <col min="16132" max="16132" width="7.6640625" style="107" customWidth="1"/>
    <col min="16133" max="16133" width="13.6640625" style="107" customWidth="1"/>
    <col min="16134" max="16134" width="17.6640625" style="107" customWidth="1"/>
    <col min="16135" max="16135" width="50.88671875" style="107" customWidth="1"/>
    <col min="16136" max="16136" width="8" style="107" customWidth="1"/>
    <col min="16137" max="16140" width="9.109375" style="107"/>
    <col min="16141" max="16141" width="17.88671875" style="107" customWidth="1"/>
    <col min="16142" max="16332" width="9.109375" style="107"/>
    <col min="16333" max="16333" width="4.33203125" style="107" customWidth="1"/>
    <col min="16334" max="16334" width="15.109375" style="107" customWidth="1"/>
    <col min="16335" max="16335" width="12.88671875" style="107" customWidth="1"/>
    <col min="16336" max="16336" width="19.6640625" style="107" customWidth="1"/>
    <col min="16337" max="16337" width="46" style="107" customWidth="1"/>
    <col min="16338" max="16384" width="9.109375" style="107"/>
  </cols>
  <sheetData>
    <row r="1" spans="1:10" ht="18" customHeight="1">
      <c r="A1" s="178"/>
      <c r="B1" s="365" t="s">
        <v>35</v>
      </c>
      <c r="C1" s="366"/>
      <c r="D1" s="366"/>
      <c r="E1" s="366"/>
      <c r="F1" s="367"/>
      <c r="G1" s="105"/>
    </row>
    <row r="2" spans="1:10" ht="18" customHeight="1">
      <c r="A2" s="178"/>
      <c r="B2" s="370" t="s">
        <v>230</v>
      </c>
      <c r="C2" s="371"/>
      <c r="D2" s="371"/>
      <c r="E2" s="371"/>
      <c r="F2" s="372"/>
      <c r="G2" s="104"/>
      <c r="H2" s="105"/>
      <c r="I2" s="105"/>
      <c r="J2" s="106"/>
    </row>
    <row r="3" spans="1:10" s="109" customFormat="1" ht="30" customHeight="1">
      <c r="A3" s="179"/>
      <c r="B3" s="373" t="s">
        <v>36</v>
      </c>
      <c r="C3" s="374" t="s">
        <v>37</v>
      </c>
      <c r="D3" s="375"/>
      <c r="E3" s="374" t="s">
        <v>38</v>
      </c>
      <c r="F3" s="376" t="s">
        <v>39</v>
      </c>
      <c r="G3" s="114"/>
      <c r="H3" s="108"/>
    </row>
    <row r="4" spans="1:10" s="109" customFormat="1" ht="30" customHeight="1">
      <c r="A4" s="179"/>
      <c r="B4" s="373"/>
      <c r="C4" s="180" t="s">
        <v>40</v>
      </c>
      <c r="D4" s="180" t="s">
        <v>41</v>
      </c>
      <c r="E4" s="374"/>
      <c r="F4" s="376"/>
      <c r="G4" s="114"/>
      <c r="H4" s="110"/>
    </row>
    <row r="5" spans="1:10" s="109" customFormat="1" ht="15">
      <c r="A5" s="179"/>
      <c r="B5" s="181">
        <v>1</v>
      </c>
      <c r="C5" s="182">
        <f>B5+1</f>
        <v>2</v>
      </c>
      <c r="D5" s="182">
        <f>C5+1</f>
        <v>3</v>
      </c>
      <c r="E5" s="182">
        <f>D5+1</f>
        <v>4</v>
      </c>
      <c r="F5" s="183">
        <f>E5+1</f>
        <v>5</v>
      </c>
      <c r="G5" s="115"/>
    </row>
    <row r="6" spans="1:10" s="111" customFormat="1" ht="15">
      <c r="A6" s="184"/>
      <c r="B6" s="185">
        <v>1</v>
      </c>
      <c r="C6" s="186"/>
      <c r="D6" s="186" t="s">
        <v>246</v>
      </c>
      <c r="E6" s="187" t="s">
        <v>134</v>
      </c>
      <c r="F6" s="188" t="s">
        <v>135</v>
      </c>
      <c r="G6" s="116"/>
    </row>
    <row r="7" spans="1:10" s="111" customFormat="1" ht="15">
      <c r="A7" s="184"/>
      <c r="B7" s="185">
        <v>2</v>
      </c>
      <c r="C7" s="186" t="s">
        <v>246</v>
      </c>
      <c r="D7" s="186"/>
      <c r="E7" s="187" t="s">
        <v>42</v>
      </c>
      <c r="F7" s="188" t="s">
        <v>43</v>
      </c>
      <c r="G7" s="116"/>
    </row>
    <row r="8" spans="1:10" s="111" customFormat="1" ht="15">
      <c r="A8" s="184"/>
      <c r="B8" s="185">
        <v>3</v>
      </c>
      <c r="C8" s="186" t="s">
        <v>247</v>
      </c>
      <c r="D8" s="186"/>
      <c r="E8" s="187" t="s">
        <v>42</v>
      </c>
      <c r="F8" s="188" t="s">
        <v>43</v>
      </c>
      <c r="G8" s="116"/>
    </row>
    <row r="9" spans="1:10" s="111" customFormat="1" ht="15">
      <c r="A9" s="184"/>
      <c r="B9" s="185">
        <v>4</v>
      </c>
      <c r="C9" s="186" t="s">
        <v>248</v>
      </c>
      <c r="D9" s="186"/>
      <c r="E9" s="187" t="s">
        <v>134</v>
      </c>
      <c r="F9" s="188" t="s">
        <v>135</v>
      </c>
      <c r="G9" s="116"/>
    </row>
    <row r="10" spans="1:10" s="109" customFormat="1" ht="12.9" customHeight="1" thickBot="1">
      <c r="A10" s="184"/>
      <c r="B10" s="368"/>
      <c r="C10" s="369"/>
      <c r="D10" s="369"/>
      <c r="E10" s="189" t="s">
        <v>249</v>
      </c>
      <c r="F10" s="190"/>
      <c r="G10" s="28"/>
    </row>
    <row r="11" spans="1:10" s="109" customFormat="1" ht="12.9" customHeight="1">
      <c r="A11" s="179"/>
      <c r="B11" s="191"/>
      <c r="C11" s="191"/>
      <c r="D11" s="191"/>
      <c r="E11" s="191"/>
      <c r="F11" s="192"/>
      <c r="G11" s="28"/>
    </row>
    <row r="12" spans="1:10" s="109" customFormat="1" ht="12.9" customHeight="1">
      <c r="A12" s="179"/>
      <c r="B12" s="377" t="s">
        <v>44</v>
      </c>
      <c r="C12" s="377"/>
      <c r="D12" s="377"/>
      <c r="E12" s="377"/>
      <c r="F12" s="192"/>
      <c r="G12" s="28"/>
    </row>
    <row r="13" spans="1:10" s="109" customFormat="1" ht="12.9" customHeight="1">
      <c r="A13" s="179"/>
      <c r="B13" s="364" t="s">
        <v>161</v>
      </c>
      <c r="C13" s="364"/>
      <c r="D13" s="364"/>
      <c r="E13" s="194" t="s">
        <v>164</v>
      </c>
      <c r="F13" s="195"/>
      <c r="G13" s="117"/>
      <c r="H13" s="117"/>
      <c r="I13" s="117"/>
    </row>
    <row r="14" spans="1:10" s="109" customFormat="1" ht="12.9" customHeight="1">
      <c r="A14" s="179"/>
      <c r="B14" s="364" t="s">
        <v>158</v>
      </c>
      <c r="C14" s="364"/>
      <c r="D14" s="364"/>
      <c r="E14" s="196" t="s">
        <v>250</v>
      </c>
      <c r="F14" s="195"/>
      <c r="G14" s="28"/>
    </row>
    <row r="15" spans="1:10">
      <c r="A15" s="179"/>
      <c r="B15" s="364" t="s">
        <v>159</v>
      </c>
      <c r="C15" s="364"/>
      <c r="D15" s="364"/>
      <c r="E15" s="196" t="s">
        <v>164</v>
      </c>
      <c r="F15" s="195"/>
    </row>
    <row r="16" spans="1:10">
      <c r="A16" s="179"/>
      <c r="B16" s="378" t="s">
        <v>163</v>
      </c>
      <c r="C16" s="378"/>
      <c r="D16" s="378"/>
      <c r="E16" s="194" t="s">
        <v>164</v>
      </c>
      <c r="F16" s="195"/>
    </row>
    <row r="17" spans="1:6">
      <c r="A17" s="179"/>
      <c r="B17" s="364" t="s">
        <v>162</v>
      </c>
      <c r="C17" s="364"/>
      <c r="D17" s="364"/>
      <c r="E17" s="194" t="s">
        <v>164</v>
      </c>
      <c r="F17" s="195"/>
    </row>
    <row r="18" spans="1:6">
      <c r="A18" s="179"/>
      <c r="B18" s="364" t="s">
        <v>160</v>
      </c>
      <c r="C18" s="364"/>
      <c r="D18" s="364"/>
      <c r="E18" s="196" t="s">
        <v>164</v>
      </c>
      <c r="F18" s="195"/>
    </row>
    <row r="19" spans="1:6">
      <c r="A19" s="179"/>
      <c r="B19" s="193"/>
      <c r="C19" s="193"/>
      <c r="D19" s="193"/>
      <c r="E19" s="196"/>
      <c r="F19" s="192"/>
    </row>
    <row r="20" spans="1:6">
      <c r="A20" s="179"/>
      <c r="B20" s="179"/>
      <c r="C20" s="179"/>
      <c r="D20" s="179"/>
      <c r="E20" s="179"/>
      <c r="F20" s="197" t="s">
        <v>165</v>
      </c>
    </row>
    <row r="21" spans="1:6">
      <c r="A21" s="109"/>
      <c r="B21" s="112"/>
      <c r="C21" s="112"/>
      <c r="D21" s="112"/>
      <c r="E21" s="112"/>
      <c r="F21" s="28"/>
    </row>
    <row r="22" spans="1:6">
      <c r="A22" s="109"/>
      <c r="B22" s="112"/>
      <c r="C22" s="112"/>
      <c r="D22" s="112"/>
      <c r="E22" s="112"/>
      <c r="F22" s="28"/>
    </row>
    <row r="23" spans="1:6">
      <c r="A23" s="109"/>
      <c r="B23" s="112"/>
      <c r="C23" s="112"/>
      <c r="D23" s="112"/>
      <c r="E23" s="112"/>
      <c r="F23" s="28"/>
    </row>
    <row r="24" spans="1:6">
      <c r="A24" s="109"/>
      <c r="B24" s="112"/>
      <c r="C24" s="112"/>
      <c r="D24" s="112"/>
      <c r="E24" s="112"/>
      <c r="F24" s="28"/>
    </row>
    <row r="25" spans="1:6">
      <c r="A25" s="109"/>
      <c r="B25" s="112"/>
      <c r="C25" s="112"/>
      <c r="D25" s="112"/>
      <c r="E25" s="112"/>
      <c r="F25" s="28"/>
    </row>
    <row r="26" spans="1:6">
      <c r="A26" s="109"/>
      <c r="B26" s="112"/>
      <c r="C26" s="112"/>
      <c r="D26" s="112"/>
      <c r="E26" s="112"/>
      <c r="F26" s="28"/>
    </row>
    <row r="27" spans="1:6">
      <c r="A27" s="109"/>
      <c r="B27" s="112"/>
      <c r="C27" s="112"/>
      <c r="D27" s="112"/>
      <c r="E27" s="112"/>
      <c r="F27" s="28"/>
    </row>
    <row r="28" spans="1:6">
      <c r="A28" s="109"/>
      <c r="B28" s="112"/>
      <c r="C28" s="112"/>
      <c r="D28" s="112"/>
      <c r="E28" s="112"/>
      <c r="F28" s="28"/>
    </row>
    <row r="29" spans="1:6">
      <c r="A29" s="109"/>
      <c r="B29" s="112"/>
      <c r="C29" s="112"/>
      <c r="D29" s="112"/>
      <c r="E29" s="112"/>
      <c r="F29" s="28"/>
    </row>
    <row r="30" spans="1:6">
      <c r="A30" s="109"/>
      <c r="B30" s="112"/>
      <c r="C30" s="112"/>
      <c r="D30" s="112"/>
      <c r="E30" s="112"/>
      <c r="F30" s="28"/>
    </row>
    <row r="31" spans="1:6">
      <c r="A31" s="109"/>
      <c r="B31" s="112"/>
      <c r="C31" s="112"/>
      <c r="D31" s="112"/>
      <c r="E31" s="112"/>
      <c r="F31" s="28"/>
    </row>
    <row r="32" spans="1:6">
      <c r="A32" s="109"/>
      <c r="B32" s="112"/>
      <c r="C32" s="112"/>
      <c r="D32" s="112"/>
      <c r="E32" s="112"/>
      <c r="F32" s="28"/>
    </row>
    <row r="33" spans="1:7" ht="18" thickBot="1">
      <c r="A33" s="109"/>
      <c r="B33" s="112"/>
      <c r="C33" s="112"/>
      <c r="D33" s="112"/>
      <c r="E33" s="112"/>
      <c r="F33" s="28"/>
    </row>
    <row r="34" spans="1:7" ht="18">
      <c r="A34" s="178"/>
      <c r="B34" s="365" t="s">
        <v>35</v>
      </c>
      <c r="C34" s="366"/>
      <c r="D34" s="366"/>
      <c r="E34" s="366"/>
      <c r="F34" s="367"/>
    </row>
    <row r="35" spans="1:7" ht="18" customHeight="1">
      <c r="A35" s="178"/>
      <c r="B35" s="370" t="s">
        <v>228</v>
      </c>
      <c r="C35" s="371"/>
      <c r="D35" s="371"/>
      <c r="E35" s="371"/>
      <c r="F35" s="372"/>
    </row>
    <row r="36" spans="1:7" ht="27.6" customHeight="1">
      <c r="A36" s="179"/>
      <c r="B36" s="373" t="s">
        <v>36</v>
      </c>
      <c r="C36" s="374" t="s">
        <v>37</v>
      </c>
      <c r="D36" s="375"/>
      <c r="E36" s="374" t="s">
        <v>38</v>
      </c>
      <c r="F36" s="376" t="s">
        <v>39</v>
      </c>
    </row>
    <row r="37" spans="1:7">
      <c r="A37" s="179"/>
      <c r="B37" s="373"/>
      <c r="C37" s="180" t="s">
        <v>40</v>
      </c>
      <c r="D37" s="180" t="s">
        <v>41</v>
      </c>
      <c r="E37" s="374"/>
      <c r="F37" s="376"/>
    </row>
    <row r="38" spans="1:7">
      <c r="A38" s="179"/>
      <c r="B38" s="181">
        <v>1</v>
      </c>
      <c r="C38" s="182">
        <f>B38+1</f>
        <v>2</v>
      </c>
      <c r="D38" s="182">
        <f>C38+1</f>
        <v>3</v>
      </c>
      <c r="E38" s="182">
        <f>D38+1</f>
        <v>4</v>
      </c>
      <c r="F38" s="183">
        <f>E38+1</f>
        <v>5</v>
      </c>
    </row>
    <row r="39" spans="1:7" s="111" customFormat="1" ht="15">
      <c r="A39" s="184"/>
      <c r="B39" s="185">
        <v>1</v>
      </c>
      <c r="C39" s="186"/>
      <c r="D39" s="186" t="s">
        <v>253</v>
      </c>
      <c r="E39" s="187" t="s">
        <v>134</v>
      </c>
      <c r="F39" s="188" t="s">
        <v>135</v>
      </c>
      <c r="G39" s="116"/>
    </row>
    <row r="40" spans="1:7" s="111" customFormat="1" ht="15">
      <c r="A40" s="184"/>
      <c r="B40" s="185">
        <v>2</v>
      </c>
      <c r="C40" s="186"/>
      <c r="D40" s="186" t="s">
        <v>254</v>
      </c>
      <c r="E40" s="187" t="s">
        <v>42</v>
      </c>
      <c r="F40" s="188" t="s">
        <v>43</v>
      </c>
      <c r="G40" s="116"/>
    </row>
    <row r="41" spans="1:7" s="111" customFormat="1" ht="15">
      <c r="A41" s="184"/>
      <c r="B41" s="185">
        <v>3</v>
      </c>
      <c r="C41" s="186" t="s">
        <v>235</v>
      </c>
      <c r="D41" s="186"/>
      <c r="E41" s="187" t="s">
        <v>42</v>
      </c>
      <c r="F41" s="188" t="s">
        <v>43</v>
      </c>
      <c r="G41" s="116"/>
    </row>
    <row r="42" spans="1:7" ht="18" thickBot="1">
      <c r="A42" s="184"/>
      <c r="B42" s="368"/>
      <c r="C42" s="369"/>
      <c r="D42" s="369"/>
      <c r="E42" s="189" t="s">
        <v>251</v>
      </c>
      <c r="F42" s="190"/>
    </row>
    <row r="43" spans="1:7">
      <c r="A43" s="179"/>
      <c r="B43" s="191"/>
      <c r="C43" s="191"/>
      <c r="D43" s="191"/>
      <c r="E43" s="191"/>
      <c r="F43" s="192"/>
    </row>
    <row r="44" spans="1:7">
      <c r="A44" s="179"/>
      <c r="B44" s="377" t="s">
        <v>44</v>
      </c>
      <c r="C44" s="377"/>
      <c r="D44" s="377"/>
      <c r="E44" s="377"/>
      <c r="F44" s="192"/>
    </row>
    <row r="45" spans="1:7">
      <c r="A45" s="179"/>
      <c r="B45" s="364" t="s">
        <v>161</v>
      </c>
      <c r="C45" s="364"/>
      <c r="D45" s="364"/>
      <c r="E45" s="194" t="s">
        <v>164</v>
      </c>
      <c r="F45" s="195"/>
    </row>
    <row r="46" spans="1:7">
      <c r="A46" s="179"/>
      <c r="B46" s="364" t="s">
        <v>158</v>
      </c>
      <c r="C46" s="364"/>
      <c r="D46" s="364"/>
      <c r="E46" s="196" t="s">
        <v>252</v>
      </c>
      <c r="F46" s="195"/>
    </row>
    <row r="47" spans="1:7">
      <c r="A47" s="179"/>
      <c r="B47" s="364" t="s">
        <v>159</v>
      </c>
      <c r="C47" s="364"/>
      <c r="D47" s="364"/>
      <c r="E47" s="196" t="s">
        <v>164</v>
      </c>
      <c r="F47" s="195"/>
    </row>
    <row r="48" spans="1:7">
      <c r="A48" s="179"/>
      <c r="B48" s="378" t="s">
        <v>163</v>
      </c>
      <c r="C48" s="378"/>
      <c r="D48" s="378"/>
      <c r="E48" s="194" t="s">
        <v>164</v>
      </c>
      <c r="F48" s="195"/>
    </row>
    <row r="49" spans="1:6">
      <c r="A49" s="179"/>
      <c r="B49" s="364" t="s">
        <v>162</v>
      </c>
      <c r="C49" s="364"/>
      <c r="D49" s="364"/>
      <c r="E49" s="194" t="s">
        <v>164</v>
      </c>
      <c r="F49" s="195"/>
    </row>
    <row r="50" spans="1:6">
      <c r="A50" s="179"/>
      <c r="B50" s="364" t="s">
        <v>160</v>
      </c>
      <c r="C50" s="364"/>
      <c r="D50" s="364"/>
      <c r="E50" s="196" t="s">
        <v>164</v>
      </c>
      <c r="F50" s="195"/>
    </row>
    <row r="51" spans="1:6">
      <c r="A51" s="179"/>
      <c r="B51" s="193"/>
      <c r="C51" s="193"/>
      <c r="D51" s="193"/>
      <c r="E51" s="196"/>
      <c r="F51" s="192"/>
    </row>
    <row r="52" spans="1:6">
      <c r="A52" s="179"/>
      <c r="B52" s="179"/>
      <c r="C52" s="179"/>
      <c r="D52" s="179"/>
      <c r="E52" s="179"/>
      <c r="F52" s="197" t="s">
        <v>165</v>
      </c>
    </row>
    <row r="65" spans="1:7" ht="18" thickBot="1"/>
    <row r="66" spans="1:7" ht="18">
      <c r="A66" s="178"/>
      <c r="B66" s="365" t="s">
        <v>35</v>
      </c>
      <c r="C66" s="366"/>
      <c r="D66" s="366"/>
      <c r="E66" s="366"/>
      <c r="F66" s="367"/>
    </row>
    <row r="67" spans="1:7" ht="18">
      <c r="A67" s="178"/>
      <c r="B67" s="370" t="s">
        <v>229</v>
      </c>
      <c r="C67" s="371"/>
      <c r="D67" s="371"/>
      <c r="E67" s="371"/>
      <c r="F67" s="372"/>
    </row>
    <row r="68" spans="1:7" ht="31.8" customHeight="1">
      <c r="A68" s="179"/>
      <c r="B68" s="373" t="s">
        <v>36</v>
      </c>
      <c r="C68" s="374" t="s">
        <v>37</v>
      </c>
      <c r="D68" s="375"/>
      <c r="E68" s="374" t="s">
        <v>38</v>
      </c>
      <c r="F68" s="376" t="s">
        <v>39</v>
      </c>
    </row>
    <row r="69" spans="1:7" ht="28.8" customHeight="1">
      <c r="A69" s="179"/>
      <c r="B69" s="373"/>
      <c r="C69" s="180" t="s">
        <v>40</v>
      </c>
      <c r="D69" s="180" t="s">
        <v>41</v>
      </c>
      <c r="E69" s="374"/>
      <c r="F69" s="376"/>
    </row>
    <row r="70" spans="1:7">
      <c r="A70" s="179"/>
      <c r="B70" s="181">
        <v>1</v>
      </c>
      <c r="C70" s="182">
        <f>B70+1</f>
        <v>2</v>
      </c>
      <c r="D70" s="182">
        <f>C70+1</f>
        <v>3</v>
      </c>
      <c r="E70" s="182">
        <f>D70+1</f>
        <v>4</v>
      </c>
      <c r="F70" s="183">
        <f>E70+1</f>
        <v>5</v>
      </c>
    </row>
    <row r="71" spans="1:7" s="111" customFormat="1" ht="15">
      <c r="A71" s="184"/>
      <c r="B71" s="185">
        <v>1</v>
      </c>
      <c r="C71" s="186" t="s">
        <v>256</v>
      </c>
      <c r="D71" s="186"/>
      <c r="E71" s="187" t="s">
        <v>134</v>
      </c>
      <c r="F71" s="188" t="s">
        <v>135</v>
      </c>
      <c r="G71" s="116"/>
    </row>
    <row r="72" spans="1:7" ht="18" thickBot="1">
      <c r="A72" s="184"/>
      <c r="B72" s="368"/>
      <c r="C72" s="369"/>
      <c r="D72" s="369"/>
      <c r="E72" s="189" t="s">
        <v>255</v>
      </c>
      <c r="F72" s="190"/>
    </row>
    <row r="73" spans="1:7">
      <c r="A73" s="179"/>
      <c r="B73" s="191"/>
      <c r="C73" s="191"/>
      <c r="D73" s="191"/>
      <c r="E73" s="191"/>
      <c r="F73" s="192"/>
    </row>
    <row r="74" spans="1:7">
      <c r="A74" s="179"/>
      <c r="B74" s="377" t="s">
        <v>44</v>
      </c>
      <c r="C74" s="377"/>
      <c r="D74" s="377"/>
      <c r="E74" s="377"/>
      <c r="F74" s="192"/>
    </row>
    <row r="75" spans="1:7">
      <c r="A75" s="179"/>
      <c r="B75" s="364" t="s">
        <v>161</v>
      </c>
      <c r="C75" s="364"/>
      <c r="D75" s="364"/>
      <c r="E75" s="194" t="s">
        <v>164</v>
      </c>
      <c r="F75" s="195"/>
    </row>
    <row r="76" spans="1:7">
      <c r="A76" s="179"/>
      <c r="B76" s="364" t="s">
        <v>158</v>
      </c>
      <c r="C76" s="364"/>
      <c r="D76" s="364"/>
      <c r="E76" s="196" t="s">
        <v>201</v>
      </c>
      <c r="F76" s="195"/>
    </row>
    <row r="77" spans="1:7">
      <c r="A77" s="179"/>
      <c r="B77" s="364" t="s">
        <v>159</v>
      </c>
      <c r="C77" s="364"/>
      <c r="D77" s="364"/>
      <c r="E77" s="196" t="s">
        <v>164</v>
      </c>
      <c r="F77" s="195"/>
    </row>
    <row r="78" spans="1:7">
      <c r="A78" s="179"/>
      <c r="B78" s="378" t="s">
        <v>163</v>
      </c>
      <c r="C78" s="378"/>
      <c r="D78" s="378"/>
      <c r="E78" s="194" t="s">
        <v>164</v>
      </c>
      <c r="F78" s="195"/>
    </row>
    <row r="79" spans="1:7">
      <c r="A79" s="179"/>
      <c r="B79" s="364" t="s">
        <v>162</v>
      </c>
      <c r="C79" s="364"/>
      <c r="D79" s="364"/>
      <c r="E79" s="194" t="s">
        <v>164</v>
      </c>
      <c r="F79" s="195"/>
    </row>
    <row r="80" spans="1:7">
      <c r="A80" s="179"/>
      <c r="B80" s="364" t="s">
        <v>160</v>
      </c>
      <c r="C80" s="364"/>
      <c r="D80" s="364"/>
      <c r="E80" s="196" t="s">
        <v>164</v>
      </c>
      <c r="F80" s="195"/>
    </row>
    <row r="81" spans="1:6">
      <c r="A81" s="179"/>
      <c r="B81" s="193"/>
      <c r="C81" s="193"/>
      <c r="D81" s="193"/>
      <c r="E81" s="196"/>
      <c r="F81" s="192"/>
    </row>
    <row r="82" spans="1:6">
      <c r="A82" s="179"/>
      <c r="B82" s="179"/>
      <c r="C82" s="179"/>
      <c r="D82" s="179"/>
      <c r="E82" s="179"/>
      <c r="F82" s="197" t="s">
        <v>165</v>
      </c>
    </row>
    <row r="87" spans="1:6">
      <c r="F87" s="113" t="s">
        <v>206</v>
      </c>
    </row>
  </sheetData>
  <mergeCells count="42">
    <mergeCell ref="B79:D79"/>
    <mergeCell ref="B80:D80"/>
    <mergeCell ref="B74:E74"/>
    <mergeCell ref="B75:D75"/>
    <mergeCell ref="B76:D76"/>
    <mergeCell ref="B77:D77"/>
    <mergeCell ref="B78:D78"/>
    <mergeCell ref="B68:B69"/>
    <mergeCell ref="C68:D68"/>
    <mergeCell ref="E68:E69"/>
    <mergeCell ref="F68:F69"/>
    <mergeCell ref="B72:D72"/>
    <mergeCell ref="B48:D48"/>
    <mergeCell ref="B49:D49"/>
    <mergeCell ref="B50:D50"/>
    <mergeCell ref="B66:F66"/>
    <mergeCell ref="B67:F67"/>
    <mergeCell ref="B42:D42"/>
    <mergeCell ref="B44:E44"/>
    <mergeCell ref="B45:D45"/>
    <mergeCell ref="B46:D46"/>
    <mergeCell ref="B47:D47"/>
    <mergeCell ref="B34:F34"/>
    <mergeCell ref="B35:F35"/>
    <mergeCell ref="B36:B37"/>
    <mergeCell ref="C36:D36"/>
    <mergeCell ref="E36:E37"/>
    <mergeCell ref="F36:F37"/>
    <mergeCell ref="B17:D17"/>
    <mergeCell ref="B18:D18"/>
    <mergeCell ref="B1:F1"/>
    <mergeCell ref="B10:D10"/>
    <mergeCell ref="B2:F2"/>
    <mergeCell ref="B3:B4"/>
    <mergeCell ref="C3:D3"/>
    <mergeCell ref="E3:E4"/>
    <mergeCell ref="F3:F4"/>
    <mergeCell ref="B12:E12"/>
    <mergeCell ref="B13:D13"/>
    <mergeCell ref="B14:D14"/>
    <mergeCell ref="B15:D15"/>
    <mergeCell ref="B16:D16"/>
  </mergeCells>
  <phoneticPr fontId="49" type="noConversion"/>
  <pageMargins left="0.31496062992126" right="0.15748031496063" top="0.55000000000000004" bottom="0.23622047244094499" header="0" footer="0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41E92-3DC2-41BD-B352-DB73586E3F18}">
  <sheetPr codeName="Sheet6"/>
  <dimension ref="A1:M87"/>
  <sheetViews>
    <sheetView tabSelected="1" view="pageBreakPreview" topLeftCell="A48" zoomScaleNormal="145" zoomScaleSheetLayoutView="100" zoomScalePageLayoutView="115" workbookViewId="0">
      <selection activeCell="B51" sqref="B51:C51"/>
    </sheetView>
  </sheetViews>
  <sheetFormatPr defaultColWidth="9.109375" defaultRowHeight="15.6"/>
  <cols>
    <col min="1" max="1" width="5.6640625" style="83" customWidth="1"/>
    <col min="2" max="3" width="10.77734375" style="83" customWidth="1"/>
    <col min="4" max="4" width="17.44140625" style="83" bestFit="1" customWidth="1"/>
    <col min="5" max="5" width="12.77734375" style="101" customWidth="1"/>
    <col min="6" max="6" width="10.44140625" style="83" customWidth="1"/>
    <col min="7" max="7" width="11.5546875" style="83" customWidth="1"/>
    <col min="8" max="8" width="12.5546875" style="101" customWidth="1"/>
    <col min="9" max="9" width="9.33203125" style="83" customWidth="1"/>
    <col min="10" max="10" width="38.33203125" style="83" bestFit="1" customWidth="1"/>
    <col min="11" max="11" width="9.5546875" style="83" customWidth="1"/>
    <col min="12" max="12" width="17.88671875" style="83" customWidth="1"/>
    <col min="13" max="13" width="10.33203125" style="83" bestFit="1" customWidth="1"/>
    <col min="14" max="14" width="9.109375" style="83"/>
    <col min="15" max="15" width="9.5546875" style="83" bestFit="1" customWidth="1"/>
    <col min="16" max="257" width="9.109375" style="83"/>
    <col min="258" max="258" width="5.6640625" style="83" customWidth="1"/>
    <col min="259" max="259" width="8.6640625" style="83" customWidth="1"/>
    <col min="260" max="260" width="10.6640625" style="83" customWidth="1"/>
    <col min="261" max="261" width="11.44140625" style="83" customWidth="1"/>
    <col min="262" max="262" width="8.6640625" style="83" customWidth="1"/>
    <col min="263" max="263" width="9.5546875" style="83" customWidth="1"/>
    <col min="264" max="264" width="11.5546875" style="83" customWidth="1"/>
    <col min="265" max="265" width="12.5546875" style="83" customWidth="1"/>
    <col min="266" max="266" width="7.6640625" style="83" customWidth="1"/>
    <col min="267" max="267" width="13.109375" style="83" customWidth="1"/>
    <col min="268" max="268" width="17.88671875" style="83" customWidth="1"/>
    <col min="269" max="269" width="10.33203125" style="83" bestFit="1" customWidth="1"/>
    <col min="270" max="270" width="9.109375" style="83"/>
    <col min="271" max="271" width="9.5546875" style="83" bestFit="1" customWidth="1"/>
    <col min="272" max="513" width="9.109375" style="83"/>
    <col min="514" max="514" width="5.6640625" style="83" customWidth="1"/>
    <col min="515" max="515" width="8.6640625" style="83" customWidth="1"/>
    <col min="516" max="516" width="10.6640625" style="83" customWidth="1"/>
    <col min="517" max="517" width="11.44140625" style="83" customWidth="1"/>
    <col min="518" max="518" width="8.6640625" style="83" customWidth="1"/>
    <col min="519" max="519" width="9.5546875" style="83" customWidth="1"/>
    <col min="520" max="520" width="11.5546875" style="83" customWidth="1"/>
    <col min="521" max="521" width="12.5546875" style="83" customWidth="1"/>
    <col min="522" max="522" width="7.6640625" style="83" customWidth="1"/>
    <col min="523" max="523" width="13.109375" style="83" customWidth="1"/>
    <col min="524" max="524" width="17.88671875" style="83" customWidth="1"/>
    <col min="525" max="525" width="10.33203125" style="83" bestFit="1" customWidth="1"/>
    <col min="526" max="526" width="9.109375" style="83"/>
    <col min="527" max="527" width="9.5546875" style="83" bestFit="1" customWidth="1"/>
    <col min="528" max="769" width="9.109375" style="83"/>
    <col min="770" max="770" width="5.6640625" style="83" customWidth="1"/>
    <col min="771" max="771" width="8.6640625" style="83" customWidth="1"/>
    <col min="772" max="772" width="10.6640625" style="83" customWidth="1"/>
    <col min="773" max="773" width="11.44140625" style="83" customWidth="1"/>
    <col min="774" max="774" width="8.6640625" style="83" customWidth="1"/>
    <col min="775" max="775" width="9.5546875" style="83" customWidth="1"/>
    <col min="776" max="776" width="11.5546875" style="83" customWidth="1"/>
    <col min="777" max="777" width="12.5546875" style="83" customWidth="1"/>
    <col min="778" max="778" width="7.6640625" style="83" customWidth="1"/>
    <col min="779" max="779" width="13.109375" style="83" customWidth="1"/>
    <col min="780" max="780" width="17.88671875" style="83" customWidth="1"/>
    <col min="781" max="781" width="10.33203125" style="83" bestFit="1" customWidth="1"/>
    <col min="782" max="782" width="9.109375" style="83"/>
    <col min="783" max="783" width="9.5546875" style="83" bestFit="1" customWidth="1"/>
    <col min="784" max="1025" width="9.109375" style="83"/>
    <col min="1026" max="1026" width="5.6640625" style="83" customWidth="1"/>
    <col min="1027" max="1027" width="8.6640625" style="83" customWidth="1"/>
    <col min="1028" max="1028" width="10.6640625" style="83" customWidth="1"/>
    <col min="1029" max="1029" width="11.44140625" style="83" customWidth="1"/>
    <col min="1030" max="1030" width="8.6640625" style="83" customWidth="1"/>
    <col min="1031" max="1031" width="9.5546875" style="83" customWidth="1"/>
    <col min="1032" max="1032" width="11.5546875" style="83" customWidth="1"/>
    <col min="1033" max="1033" width="12.5546875" style="83" customWidth="1"/>
    <col min="1034" max="1034" width="7.6640625" style="83" customWidth="1"/>
    <col min="1035" max="1035" width="13.109375" style="83" customWidth="1"/>
    <col min="1036" max="1036" width="17.88671875" style="83" customWidth="1"/>
    <col min="1037" max="1037" width="10.33203125" style="83" bestFit="1" customWidth="1"/>
    <col min="1038" max="1038" width="9.109375" style="83"/>
    <col min="1039" max="1039" width="9.5546875" style="83" bestFit="1" customWidth="1"/>
    <col min="1040" max="1281" width="9.109375" style="83"/>
    <col min="1282" max="1282" width="5.6640625" style="83" customWidth="1"/>
    <col min="1283" max="1283" width="8.6640625" style="83" customWidth="1"/>
    <col min="1284" max="1284" width="10.6640625" style="83" customWidth="1"/>
    <col min="1285" max="1285" width="11.44140625" style="83" customWidth="1"/>
    <col min="1286" max="1286" width="8.6640625" style="83" customWidth="1"/>
    <col min="1287" max="1287" width="9.5546875" style="83" customWidth="1"/>
    <col min="1288" max="1288" width="11.5546875" style="83" customWidth="1"/>
    <col min="1289" max="1289" width="12.5546875" style="83" customWidth="1"/>
    <col min="1290" max="1290" width="7.6640625" style="83" customWidth="1"/>
    <col min="1291" max="1291" width="13.109375" style="83" customWidth="1"/>
    <col min="1292" max="1292" width="17.88671875" style="83" customWidth="1"/>
    <col min="1293" max="1293" width="10.33203125" style="83" bestFit="1" customWidth="1"/>
    <col min="1294" max="1294" width="9.109375" style="83"/>
    <col min="1295" max="1295" width="9.5546875" style="83" bestFit="1" customWidth="1"/>
    <col min="1296" max="1537" width="9.109375" style="83"/>
    <col min="1538" max="1538" width="5.6640625" style="83" customWidth="1"/>
    <col min="1539" max="1539" width="8.6640625" style="83" customWidth="1"/>
    <col min="1540" max="1540" width="10.6640625" style="83" customWidth="1"/>
    <col min="1541" max="1541" width="11.44140625" style="83" customWidth="1"/>
    <col min="1542" max="1542" width="8.6640625" style="83" customWidth="1"/>
    <col min="1543" max="1543" width="9.5546875" style="83" customWidth="1"/>
    <col min="1544" max="1544" width="11.5546875" style="83" customWidth="1"/>
    <col min="1545" max="1545" width="12.5546875" style="83" customWidth="1"/>
    <col min="1546" max="1546" width="7.6640625" style="83" customWidth="1"/>
    <col min="1547" max="1547" width="13.109375" style="83" customWidth="1"/>
    <col min="1548" max="1548" width="17.88671875" style="83" customWidth="1"/>
    <col min="1549" max="1549" width="10.33203125" style="83" bestFit="1" customWidth="1"/>
    <col min="1550" max="1550" width="9.109375" style="83"/>
    <col min="1551" max="1551" width="9.5546875" style="83" bestFit="1" customWidth="1"/>
    <col min="1552" max="1793" width="9.109375" style="83"/>
    <col min="1794" max="1794" width="5.6640625" style="83" customWidth="1"/>
    <col min="1795" max="1795" width="8.6640625" style="83" customWidth="1"/>
    <col min="1796" max="1796" width="10.6640625" style="83" customWidth="1"/>
    <col min="1797" max="1797" width="11.44140625" style="83" customWidth="1"/>
    <col min="1798" max="1798" width="8.6640625" style="83" customWidth="1"/>
    <col min="1799" max="1799" width="9.5546875" style="83" customWidth="1"/>
    <col min="1800" max="1800" width="11.5546875" style="83" customWidth="1"/>
    <col min="1801" max="1801" width="12.5546875" style="83" customWidth="1"/>
    <col min="1802" max="1802" width="7.6640625" style="83" customWidth="1"/>
    <col min="1803" max="1803" width="13.109375" style="83" customWidth="1"/>
    <col min="1804" max="1804" width="17.88671875" style="83" customWidth="1"/>
    <col min="1805" max="1805" width="10.33203125" style="83" bestFit="1" customWidth="1"/>
    <col min="1806" max="1806" width="9.109375" style="83"/>
    <col min="1807" max="1807" width="9.5546875" style="83" bestFit="1" customWidth="1"/>
    <col min="1808" max="2049" width="9.109375" style="83"/>
    <col min="2050" max="2050" width="5.6640625" style="83" customWidth="1"/>
    <col min="2051" max="2051" width="8.6640625" style="83" customWidth="1"/>
    <col min="2052" max="2052" width="10.6640625" style="83" customWidth="1"/>
    <col min="2053" max="2053" width="11.44140625" style="83" customWidth="1"/>
    <col min="2054" max="2054" width="8.6640625" style="83" customWidth="1"/>
    <col min="2055" max="2055" width="9.5546875" style="83" customWidth="1"/>
    <col min="2056" max="2056" width="11.5546875" style="83" customWidth="1"/>
    <col min="2057" max="2057" width="12.5546875" style="83" customWidth="1"/>
    <col min="2058" max="2058" width="7.6640625" style="83" customWidth="1"/>
    <col min="2059" max="2059" width="13.109375" style="83" customWidth="1"/>
    <col min="2060" max="2060" width="17.88671875" style="83" customWidth="1"/>
    <col min="2061" max="2061" width="10.33203125" style="83" bestFit="1" customWidth="1"/>
    <col min="2062" max="2062" width="9.109375" style="83"/>
    <col min="2063" max="2063" width="9.5546875" style="83" bestFit="1" customWidth="1"/>
    <col min="2064" max="2305" width="9.109375" style="83"/>
    <col min="2306" max="2306" width="5.6640625" style="83" customWidth="1"/>
    <col min="2307" max="2307" width="8.6640625" style="83" customWidth="1"/>
    <col min="2308" max="2308" width="10.6640625" style="83" customWidth="1"/>
    <col min="2309" max="2309" width="11.44140625" style="83" customWidth="1"/>
    <col min="2310" max="2310" width="8.6640625" style="83" customWidth="1"/>
    <col min="2311" max="2311" width="9.5546875" style="83" customWidth="1"/>
    <col min="2312" max="2312" width="11.5546875" style="83" customWidth="1"/>
    <col min="2313" max="2313" width="12.5546875" style="83" customWidth="1"/>
    <col min="2314" max="2314" width="7.6640625" style="83" customWidth="1"/>
    <col min="2315" max="2315" width="13.109375" style="83" customWidth="1"/>
    <col min="2316" max="2316" width="17.88671875" style="83" customWidth="1"/>
    <col min="2317" max="2317" width="10.33203125" style="83" bestFit="1" customWidth="1"/>
    <col min="2318" max="2318" width="9.109375" style="83"/>
    <col min="2319" max="2319" width="9.5546875" style="83" bestFit="1" customWidth="1"/>
    <col min="2320" max="2561" width="9.109375" style="83"/>
    <col min="2562" max="2562" width="5.6640625" style="83" customWidth="1"/>
    <col min="2563" max="2563" width="8.6640625" style="83" customWidth="1"/>
    <col min="2564" max="2564" width="10.6640625" style="83" customWidth="1"/>
    <col min="2565" max="2565" width="11.44140625" style="83" customWidth="1"/>
    <col min="2566" max="2566" width="8.6640625" style="83" customWidth="1"/>
    <col min="2567" max="2567" width="9.5546875" style="83" customWidth="1"/>
    <col min="2568" max="2568" width="11.5546875" style="83" customWidth="1"/>
    <col min="2569" max="2569" width="12.5546875" style="83" customWidth="1"/>
    <col min="2570" max="2570" width="7.6640625" style="83" customWidth="1"/>
    <col min="2571" max="2571" width="13.109375" style="83" customWidth="1"/>
    <col min="2572" max="2572" width="17.88671875" style="83" customWidth="1"/>
    <col min="2573" max="2573" width="10.33203125" style="83" bestFit="1" customWidth="1"/>
    <col min="2574" max="2574" width="9.109375" style="83"/>
    <col min="2575" max="2575" width="9.5546875" style="83" bestFit="1" customWidth="1"/>
    <col min="2576" max="2817" width="9.109375" style="83"/>
    <col min="2818" max="2818" width="5.6640625" style="83" customWidth="1"/>
    <col min="2819" max="2819" width="8.6640625" style="83" customWidth="1"/>
    <col min="2820" max="2820" width="10.6640625" style="83" customWidth="1"/>
    <col min="2821" max="2821" width="11.44140625" style="83" customWidth="1"/>
    <col min="2822" max="2822" width="8.6640625" style="83" customWidth="1"/>
    <col min="2823" max="2823" width="9.5546875" style="83" customWidth="1"/>
    <col min="2824" max="2824" width="11.5546875" style="83" customWidth="1"/>
    <col min="2825" max="2825" width="12.5546875" style="83" customWidth="1"/>
    <col min="2826" max="2826" width="7.6640625" style="83" customWidth="1"/>
    <col min="2827" max="2827" width="13.109375" style="83" customWidth="1"/>
    <col min="2828" max="2828" width="17.88671875" style="83" customWidth="1"/>
    <col min="2829" max="2829" width="10.33203125" style="83" bestFit="1" customWidth="1"/>
    <col min="2830" max="2830" width="9.109375" style="83"/>
    <col min="2831" max="2831" width="9.5546875" style="83" bestFit="1" customWidth="1"/>
    <col min="2832" max="3073" width="9.109375" style="83"/>
    <col min="3074" max="3074" width="5.6640625" style="83" customWidth="1"/>
    <col min="3075" max="3075" width="8.6640625" style="83" customWidth="1"/>
    <col min="3076" max="3076" width="10.6640625" style="83" customWidth="1"/>
    <col min="3077" max="3077" width="11.44140625" style="83" customWidth="1"/>
    <col min="3078" max="3078" width="8.6640625" style="83" customWidth="1"/>
    <col min="3079" max="3079" width="9.5546875" style="83" customWidth="1"/>
    <col min="3080" max="3080" width="11.5546875" style="83" customWidth="1"/>
    <col min="3081" max="3081" width="12.5546875" style="83" customWidth="1"/>
    <col min="3082" max="3082" width="7.6640625" style="83" customWidth="1"/>
    <col min="3083" max="3083" width="13.109375" style="83" customWidth="1"/>
    <col min="3084" max="3084" width="17.88671875" style="83" customWidth="1"/>
    <col min="3085" max="3085" width="10.33203125" style="83" bestFit="1" customWidth="1"/>
    <col min="3086" max="3086" width="9.109375" style="83"/>
    <col min="3087" max="3087" width="9.5546875" style="83" bestFit="1" customWidth="1"/>
    <col min="3088" max="3329" width="9.109375" style="83"/>
    <col min="3330" max="3330" width="5.6640625" style="83" customWidth="1"/>
    <col min="3331" max="3331" width="8.6640625" style="83" customWidth="1"/>
    <col min="3332" max="3332" width="10.6640625" style="83" customWidth="1"/>
    <col min="3333" max="3333" width="11.44140625" style="83" customWidth="1"/>
    <col min="3334" max="3334" width="8.6640625" style="83" customWidth="1"/>
    <col min="3335" max="3335" width="9.5546875" style="83" customWidth="1"/>
    <col min="3336" max="3336" width="11.5546875" style="83" customWidth="1"/>
    <col min="3337" max="3337" width="12.5546875" style="83" customWidth="1"/>
    <col min="3338" max="3338" width="7.6640625" style="83" customWidth="1"/>
    <col min="3339" max="3339" width="13.109375" style="83" customWidth="1"/>
    <col min="3340" max="3340" width="17.88671875" style="83" customWidth="1"/>
    <col min="3341" max="3341" width="10.33203125" style="83" bestFit="1" customWidth="1"/>
    <col min="3342" max="3342" width="9.109375" style="83"/>
    <col min="3343" max="3343" width="9.5546875" style="83" bestFit="1" customWidth="1"/>
    <col min="3344" max="3585" width="9.109375" style="83"/>
    <col min="3586" max="3586" width="5.6640625" style="83" customWidth="1"/>
    <col min="3587" max="3587" width="8.6640625" style="83" customWidth="1"/>
    <col min="3588" max="3588" width="10.6640625" style="83" customWidth="1"/>
    <col min="3589" max="3589" width="11.44140625" style="83" customWidth="1"/>
    <col min="3590" max="3590" width="8.6640625" style="83" customWidth="1"/>
    <col min="3591" max="3591" width="9.5546875" style="83" customWidth="1"/>
    <col min="3592" max="3592" width="11.5546875" style="83" customWidth="1"/>
    <col min="3593" max="3593" width="12.5546875" style="83" customWidth="1"/>
    <col min="3594" max="3594" width="7.6640625" style="83" customWidth="1"/>
    <col min="3595" max="3595" width="13.109375" style="83" customWidth="1"/>
    <col min="3596" max="3596" width="17.88671875" style="83" customWidth="1"/>
    <col min="3597" max="3597" width="10.33203125" style="83" bestFit="1" customWidth="1"/>
    <col min="3598" max="3598" width="9.109375" style="83"/>
    <col min="3599" max="3599" width="9.5546875" style="83" bestFit="1" customWidth="1"/>
    <col min="3600" max="3841" width="9.109375" style="83"/>
    <col min="3842" max="3842" width="5.6640625" style="83" customWidth="1"/>
    <col min="3843" max="3843" width="8.6640625" style="83" customWidth="1"/>
    <col min="3844" max="3844" width="10.6640625" style="83" customWidth="1"/>
    <col min="3845" max="3845" width="11.44140625" style="83" customWidth="1"/>
    <col min="3846" max="3846" width="8.6640625" style="83" customWidth="1"/>
    <col min="3847" max="3847" width="9.5546875" style="83" customWidth="1"/>
    <col min="3848" max="3848" width="11.5546875" style="83" customWidth="1"/>
    <col min="3849" max="3849" width="12.5546875" style="83" customWidth="1"/>
    <col min="3850" max="3850" width="7.6640625" style="83" customWidth="1"/>
    <col min="3851" max="3851" width="13.109375" style="83" customWidth="1"/>
    <col min="3852" max="3852" width="17.88671875" style="83" customWidth="1"/>
    <col min="3853" max="3853" width="10.33203125" style="83" bestFit="1" customWidth="1"/>
    <col min="3854" max="3854" width="9.109375" style="83"/>
    <col min="3855" max="3855" width="9.5546875" style="83" bestFit="1" customWidth="1"/>
    <col min="3856" max="4097" width="9.109375" style="83"/>
    <col min="4098" max="4098" width="5.6640625" style="83" customWidth="1"/>
    <col min="4099" max="4099" width="8.6640625" style="83" customWidth="1"/>
    <col min="4100" max="4100" width="10.6640625" style="83" customWidth="1"/>
    <col min="4101" max="4101" width="11.44140625" style="83" customWidth="1"/>
    <col min="4102" max="4102" width="8.6640625" style="83" customWidth="1"/>
    <col min="4103" max="4103" width="9.5546875" style="83" customWidth="1"/>
    <col min="4104" max="4104" width="11.5546875" style="83" customWidth="1"/>
    <col min="4105" max="4105" width="12.5546875" style="83" customWidth="1"/>
    <col min="4106" max="4106" width="7.6640625" style="83" customWidth="1"/>
    <col min="4107" max="4107" width="13.109375" style="83" customWidth="1"/>
    <col min="4108" max="4108" width="17.88671875" style="83" customWidth="1"/>
    <col min="4109" max="4109" width="10.33203125" style="83" bestFit="1" customWidth="1"/>
    <col min="4110" max="4110" width="9.109375" style="83"/>
    <col min="4111" max="4111" width="9.5546875" style="83" bestFit="1" customWidth="1"/>
    <col min="4112" max="4353" width="9.109375" style="83"/>
    <col min="4354" max="4354" width="5.6640625" style="83" customWidth="1"/>
    <col min="4355" max="4355" width="8.6640625" style="83" customWidth="1"/>
    <col min="4356" max="4356" width="10.6640625" style="83" customWidth="1"/>
    <col min="4357" max="4357" width="11.44140625" style="83" customWidth="1"/>
    <col min="4358" max="4358" width="8.6640625" style="83" customWidth="1"/>
    <col min="4359" max="4359" width="9.5546875" style="83" customWidth="1"/>
    <col min="4360" max="4360" width="11.5546875" style="83" customWidth="1"/>
    <col min="4361" max="4361" width="12.5546875" style="83" customWidth="1"/>
    <col min="4362" max="4362" width="7.6640625" style="83" customWidth="1"/>
    <col min="4363" max="4363" width="13.109375" style="83" customWidth="1"/>
    <col min="4364" max="4364" width="17.88671875" style="83" customWidth="1"/>
    <col min="4365" max="4365" width="10.33203125" style="83" bestFit="1" customWidth="1"/>
    <col min="4366" max="4366" width="9.109375" style="83"/>
    <col min="4367" max="4367" width="9.5546875" style="83" bestFit="1" customWidth="1"/>
    <col min="4368" max="4609" width="9.109375" style="83"/>
    <col min="4610" max="4610" width="5.6640625" style="83" customWidth="1"/>
    <col min="4611" max="4611" width="8.6640625" style="83" customWidth="1"/>
    <col min="4612" max="4612" width="10.6640625" style="83" customWidth="1"/>
    <col min="4613" max="4613" width="11.44140625" style="83" customWidth="1"/>
    <col min="4614" max="4614" width="8.6640625" style="83" customWidth="1"/>
    <col min="4615" max="4615" width="9.5546875" style="83" customWidth="1"/>
    <col min="4616" max="4616" width="11.5546875" style="83" customWidth="1"/>
    <col min="4617" max="4617" width="12.5546875" style="83" customWidth="1"/>
    <col min="4618" max="4618" width="7.6640625" style="83" customWidth="1"/>
    <col min="4619" max="4619" width="13.109375" style="83" customWidth="1"/>
    <col min="4620" max="4620" width="17.88671875" style="83" customWidth="1"/>
    <col min="4621" max="4621" width="10.33203125" style="83" bestFit="1" customWidth="1"/>
    <col min="4622" max="4622" width="9.109375" style="83"/>
    <col min="4623" max="4623" width="9.5546875" style="83" bestFit="1" customWidth="1"/>
    <col min="4624" max="4865" width="9.109375" style="83"/>
    <col min="4866" max="4866" width="5.6640625" style="83" customWidth="1"/>
    <col min="4867" max="4867" width="8.6640625" style="83" customWidth="1"/>
    <col min="4868" max="4868" width="10.6640625" style="83" customWidth="1"/>
    <col min="4869" max="4869" width="11.44140625" style="83" customWidth="1"/>
    <col min="4870" max="4870" width="8.6640625" style="83" customWidth="1"/>
    <col min="4871" max="4871" width="9.5546875" style="83" customWidth="1"/>
    <col min="4872" max="4872" width="11.5546875" style="83" customWidth="1"/>
    <col min="4873" max="4873" width="12.5546875" style="83" customWidth="1"/>
    <col min="4874" max="4874" width="7.6640625" style="83" customWidth="1"/>
    <col min="4875" max="4875" width="13.109375" style="83" customWidth="1"/>
    <col min="4876" max="4876" width="17.88671875" style="83" customWidth="1"/>
    <col min="4877" max="4877" width="10.33203125" style="83" bestFit="1" customWidth="1"/>
    <col min="4878" max="4878" width="9.109375" style="83"/>
    <col min="4879" max="4879" width="9.5546875" style="83" bestFit="1" customWidth="1"/>
    <col min="4880" max="5121" width="9.109375" style="83"/>
    <col min="5122" max="5122" width="5.6640625" style="83" customWidth="1"/>
    <col min="5123" max="5123" width="8.6640625" style="83" customWidth="1"/>
    <col min="5124" max="5124" width="10.6640625" style="83" customWidth="1"/>
    <col min="5125" max="5125" width="11.44140625" style="83" customWidth="1"/>
    <col min="5126" max="5126" width="8.6640625" style="83" customWidth="1"/>
    <col min="5127" max="5127" width="9.5546875" style="83" customWidth="1"/>
    <col min="5128" max="5128" width="11.5546875" style="83" customWidth="1"/>
    <col min="5129" max="5129" width="12.5546875" style="83" customWidth="1"/>
    <col min="5130" max="5130" width="7.6640625" style="83" customWidth="1"/>
    <col min="5131" max="5131" width="13.109375" style="83" customWidth="1"/>
    <col min="5132" max="5132" width="17.88671875" style="83" customWidth="1"/>
    <col min="5133" max="5133" width="10.33203125" style="83" bestFit="1" customWidth="1"/>
    <col min="5134" max="5134" width="9.109375" style="83"/>
    <col min="5135" max="5135" width="9.5546875" style="83" bestFit="1" customWidth="1"/>
    <col min="5136" max="5377" width="9.109375" style="83"/>
    <col min="5378" max="5378" width="5.6640625" style="83" customWidth="1"/>
    <col min="5379" max="5379" width="8.6640625" style="83" customWidth="1"/>
    <col min="5380" max="5380" width="10.6640625" style="83" customWidth="1"/>
    <col min="5381" max="5381" width="11.44140625" style="83" customWidth="1"/>
    <col min="5382" max="5382" width="8.6640625" style="83" customWidth="1"/>
    <col min="5383" max="5383" width="9.5546875" style="83" customWidth="1"/>
    <col min="5384" max="5384" width="11.5546875" style="83" customWidth="1"/>
    <col min="5385" max="5385" width="12.5546875" style="83" customWidth="1"/>
    <col min="5386" max="5386" width="7.6640625" style="83" customWidth="1"/>
    <col min="5387" max="5387" width="13.109375" style="83" customWidth="1"/>
    <col min="5388" max="5388" width="17.88671875" style="83" customWidth="1"/>
    <col min="5389" max="5389" width="10.33203125" style="83" bestFit="1" customWidth="1"/>
    <col min="5390" max="5390" width="9.109375" style="83"/>
    <col min="5391" max="5391" width="9.5546875" style="83" bestFit="1" customWidth="1"/>
    <col min="5392" max="5633" width="9.109375" style="83"/>
    <col min="5634" max="5634" width="5.6640625" style="83" customWidth="1"/>
    <col min="5635" max="5635" width="8.6640625" style="83" customWidth="1"/>
    <col min="5636" max="5636" width="10.6640625" style="83" customWidth="1"/>
    <col min="5637" max="5637" width="11.44140625" style="83" customWidth="1"/>
    <col min="5638" max="5638" width="8.6640625" style="83" customWidth="1"/>
    <col min="5639" max="5639" width="9.5546875" style="83" customWidth="1"/>
    <col min="5640" max="5640" width="11.5546875" style="83" customWidth="1"/>
    <col min="5641" max="5641" width="12.5546875" style="83" customWidth="1"/>
    <col min="5642" max="5642" width="7.6640625" style="83" customWidth="1"/>
    <col min="5643" max="5643" width="13.109375" style="83" customWidth="1"/>
    <col min="5644" max="5644" width="17.88671875" style="83" customWidth="1"/>
    <col min="5645" max="5645" width="10.33203125" style="83" bestFit="1" customWidth="1"/>
    <col min="5646" max="5646" width="9.109375" style="83"/>
    <col min="5647" max="5647" width="9.5546875" style="83" bestFit="1" customWidth="1"/>
    <col min="5648" max="5889" width="9.109375" style="83"/>
    <col min="5890" max="5890" width="5.6640625" style="83" customWidth="1"/>
    <col min="5891" max="5891" width="8.6640625" style="83" customWidth="1"/>
    <col min="5892" max="5892" width="10.6640625" style="83" customWidth="1"/>
    <col min="5893" max="5893" width="11.44140625" style="83" customWidth="1"/>
    <col min="5894" max="5894" width="8.6640625" style="83" customWidth="1"/>
    <col min="5895" max="5895" width="9.5546875" style="83" customWidth="1"/>
    <col min="5896" max="5896" width="11.5546875" style="83" customWidth="1"/>
    <col min="5897" max="5897" width="12.5546875" style="83" customWidth="1"/>
    <col min="5898" max="5898" width="7.6640625" style="83" customWidth="1"/>
    <col min="5899" max="5899" width="13.109375" style="83" customWidth="1"/>
    <col min="5900" max="5900" width="17.88671875" style="83" customWidth="1"/>
    <col min="5901" max="5901" width="10.33203125" style="83" bestFit="1" customWidth="1"/>
    <col min="5902" max="5902" width="9.109375" style="83"/>
    <col min="5903" max="5903" width="9.5546875" style="83" bestFit="1" customWidth="1"/>
    <col min="5904" max="6145" width="9.109375" style="83"/>
    <col min="6146" max="6146" width="5.6640625" style="83" customWidth="1"/>
    <col min="6147" max="6147" width="8.6640625" style="83" customWidth="1"/>
    <col min="6148" max="6148" width="10.6640625" style="83" customWidth="1"/>
    <col min="6149" max="6149" width="11.44140625" style="83" customWidth="1"/>
    <col min="6150" max="6150" width="8.6640625" style="83" customWidth="1"/>
    <col min="6151" max="6151" width="9.5546875" style="83" customWidth="1"/>
    <col min="6152" max="6152" width="11.5546875" style="83" customWidth="1"/>
    <col min="6153" max="6153" width="12.5546875" style="83" customWidth="1"/>
    <col min="6154" max="6154" width="7.6640625" style="83" customWidth="1"/>
    <col min="6155" max="6155" width="13.109375" style="83" customWidth="1"/>
    <col min="6156" max="6156" width="17.88671875" style="83" customWidth="1"/>
    <col min="6157" max="6157" width="10.33203125" style="83" bestFit="1" customWidth="1"/>
    <col min="6158" max="6158" width="9.109375" style="83"/>
    <col min="6159" max="6159" width="9.5546875" style="83" bestFit="1" customWidth="1"/>
    <col min="6160" max="6401" width="9.109375" style="83"/>
    <col min="6402" max="6402" width="5.6640625" style="83" customWidth="1"/>
    <col min="6403" max="6403" width="8.6640625" style="83" customWidth="1"/>
    <col min="6404" max="6404" width="10.6640625" style="83" customWidth="1"/>
    <col min="6405" max="6405" width="11.44140625" style="83" customWidth="1"/>
    <col min="6406" max="6406" width="8.6640625" style="83" customWidth="1"/>
    <col min="6407" max="6407" width="9.5546875" style="83" customWidth="1"/>
    <col min="6408" max="6408" width="11.5546875" style="83" customWidth="1"/>
    <col min="6409" max="6409" width="12.5546875" style="83" customWidth="1"/>
    <col min="6410" max="6410" width="7.6640625" style="83" customWidth="1"/>
    <col min="6411" max="6411" width="13.109375" style="83" customWidth="1"/>
    <col min="6412" max="6412" width="17.88671875" style="83" customWidth="1"/>
    <col min="6413" max="6413" width="10.33203125" style="83" bestFit="1" customWidth="1"/>
    <col min="6414" max="6414" width="9.109375" style="83"/>
    <col min="6415" max="6415" width="9.5546875" style="83" bestFit="1" customWidth="1"/>
    <col min="6416" max="6657" width="9.109375" style="83"/>
    <col min="6658" max="6658" width="5.6640625" style="83" customWidth="1"/>
    <col min="6659" max="6659" width="8.6640625" style="83" customWidth="1"/>
    <col min="6660" max="6660" width="10.6640625" style="83" customWidth="1"/>
    <col min="6661" max="6661" width="11.44140625" style="83" customWidth="1"/>
    <col min="6662" max="6662" width="8.6640625" style="83" customWidth="1"/>
    <col min="6663" max="6663" width="9.5546875" style="83" customWidth="1"/>
    <col min="6664" max="6664" width="11.5546875" style="83" customWidth="1"/>
    <col min="6665" max="6665" width="12.5546875" style="83" customWidth="1"/>
    <col min="6666" max="6666" width="7.6640625" style="83" customWidth="1"/>
    <col min="6667" max="6667" width="13.109375" style="83" customWidth="1"/>
    <col min="6668" max="6668" width="17.88671875" style="83" customWidth="1"/>
    <col min="6669" max="6669" width="10.33203125" style="83" bestFit="1" customWidth="1"/>
    <col min="6670" max="6670" width="9.109375" style="83"/>
    <col min="6671" max="6671" width="9.5546875" style="83" bestFit="1" customWidth="1"/>
    <col min="6672" max="6913" width="9.109375" style="83"/>
    <col min="6914" max="6914" width="5.6640625" style="83" customWidth="1"/>
    <col min="6915" max="6915" width="8.6640625" style="83" customWidth="1"/>
    <col min="6916" max="6916" width="10.6640625" style="83" customWidth="1"/>
    <col min="6917" max="6917" width="11.44140625" style="83" customWidth="1"/>
    <col min="6918" max="6918" width="8.6640625" style="83" customWidth="1"/>
    <col min="6919" max="6919" width="9.5546875" style="83" customWidth="1"/>
    <col min="6920" max="6920" width="11.5546875" style="83" customWidth="1"/>
    <col min="6921" max="6921" width="12.5546875" style="83" customWidth="1"/>
    <col min="6922" max="6922" width="7.6640625" style="83" customWidth="1"/>
    <col min="6923" max="6923" width="13.109375" style="83" customWidth="1"/>
    <col min="6924" max="6924" width="17.88671875" style="83" customWidth="1"/>
    <col min="6925" max="6925" width="10.33203125" style="83" bestFit="1" customWidth="1"/>
    <col min="6926" max="6926" width="9.109375" style="83"/>
    <col min="6927" max="6927" width="9.5546875" style="83" bestFit="1" customWidth="1"/>
    <col min="6928" max="7169" width="9.109375" style="83"/>
    <col min="7170" max="7170" width="5.6640625" style="83" customWidth="1"/>
    <col min="7171" max="7171" width="8.6640625" style="83" customWidth="1"/>
    <col min="7172" max="7172" width="10.6640625" style="83" customWidth="1"/>
    <col min="7173" max="7173" width="11.44140625" style="83" customWidth="1"/>
    <col min="7174" max="7174" width="8.6640625" style="83" customWidth="1"/>
    <col min="7175" max="7175" width="9.5546875" style="83" customWidth="1"/>
    <col min="7176" max="7176" width="11.5546875" style="83" customWidth="1"/>
    <col min="7177" max="7177" width="12.5546875" style="83" customWidth="1"/>
    <col min="7178" max="7178" width="7.6640625" style="83" customWidth="1"/>
    <col min="7179" max="7179" width="13.109375" style="83" customWidth="1"/>
    <col min="7180" max="7180" width="17.88671875" style="83" customWidth="1"/>
    <col min="7181" max="7181" width="10.33203125" style="83" bestFit="1" customWidth="1"/>
    <col min="7182" max="7182" width="9.109375" style="83"/>
    <col min="7183" max="7183" width="9.5546875" style="83" bestFit="1" customWidth="1"/>
    <col min="7184" max="7425" width="9.109375" style="83"/>
    <col min="7426" max="7426" width="5.6640625" style="83" customWidth="1"/>
    <col min="7427" max="7427" width="8.6640625" style="83" customWidth="1"/>
    <col min="7428" max="7428" width="10.6640625" style="83" customWidth="1"/>
    <col min="7429" max="7429" width="11.44140625" style="83" customWidth="1"/>
    <col min="7430" max="7430" width="8.6640625" style="83" customWidth="1"/>
    <col min="7431" max="7431" width="9.5546875" style="83" customWidth="1"/>
    <col min="7432" max="7432" width="11.5546875" style="83" customWidth="1"/>
    <col min="7433" max="7433" width="12.5546875" style="83" customWidth="1"/>
    <col min="7434" max="7434" width="7.6640625" style="83" customWidth="1"/>
    <col min="7435" max="7435" width="13.109375" style="83" customWidth="1"/>
    <col min="7436" max="7436" width="17.88671875" style="83" customWidth="1"/>
    <col min="7437" max="7437" width="10.33203125" style="83" bestFit="1" customWidth="1"/>
    <col min="7438" max="7438" width="9.109375" style="83"/>
    <col min="7439" max="7439" width="9.5546875" style="83" bestFit="1" customWidth="1"/>
    <col min="7440" max="7681" width="9.109375" style="83"/>
    <col min="7682" max="7682" width="5.6640625" style="83" customWidth="1"/>
    <col min="7683" max="7683" width="8.6640625" style="83" customWidth="1"/>
    <col min="7684" max="7684" width="10.6640625" style="83" customWidth="1"/>
    <col min="7685" max="7685" width="11.44140625" style="83" customWidth="1"/>
    <col min="7686" max="7686" width="8.6640625" style="83" customWidth="1"/>
    <col min="7687" max="7687" width="9.5546875" style="83" customWidth="1"/>
    <col min="7688" max="7688" width="11.5546875" style="83" customWidth="1"/>
    <col min="7689" max="7689" width="12.5546875" style="83" customWidth="1"/>
    <col min="7690" max="7690" width="7.6640625" style="83" customWidth="1"/>
    <col min="7691" max="7691" width="13.109375" style="83" customWidth="1"/>
    <col min="7692" max="7692" width="17.88671875" style="83" customWidth="1"/>
    <col min="7693" max="7693" width="10.33203125" style="83" bestFit="1" customWidth="1"/>
    <col min="7694" max="7694" width="9.109375" style="83"/>
    <col min="7695" max="7695" width="9.5546875" style="83" bestFit="1" customWidth="1"/>
    <col min="7696" max="7937" width="9.109375" style="83"/>
    <col min="7938" max="7938" width="5.6640625" style="83" customWidth="1"/>
    <col min="7939" max="7939" width="8.6640625" style="83" customWidth="1"/>
    <col min="7940" max="7940" width="10.6640625" style="83" customWidth="1"/>
    <col min="7941" max="7941" width="11.44140625" style="83" customWidth="1"/>
    <col min="7942" max="7942" width="8.6640625" style="83" customWidth="1"/>
    <col min="7943" max="7943" width="9.5546875" style="83" customWidth="1"/>
    <col min="7944" max="7944" width="11.5546875" style="83" customWidth="1"/>
    <col min="7945" max="7945" width="12.5546875" style="83" customWidth="1"/>
    <col min="7946" max="7946" width="7.6640625" style="83" customWidth="1"/>
    <col min="7947" max="7947" width="13.109375" style="83" customWidth="1"/>
    <col min="7948" max="7948" width="17.88671875" style="83" customWidth="1"/>
    <col min="7949" max="7949" width="10.33203125" style="83" bestFit="1" customWidth="1"/>
    <col min="7950" max="7950" width="9.109375" style="83"/>
    <col min="7951" max="7951" width="9.5546875" style="83" bestFit="1" customWidth="1"/>
    <col min="7952" max="8193" width="9.109375" style="83"/>
    <col min="8194" max="8194" width="5.6640625" style="83" customWidth="1"/>
    <col min="8195" max="8195" width="8.6640625" style="83" customWidth="1"/>
    <col min="8196" max="8196" width="10.6640625" style="83" customWidth="1"/>
    <col min="8197" max="8197" width="11.44140625" style="83" customWidth="1"/>
    <col min="8198" max="8198" width="8.6640625" style="83" customWidth="1"/>
    <col min="8199" max="8199" width="9.5546875" style="83" customWidth="1"/>
    <col min="8200" max="8200" width="11.5546875" style="83" customWidth="1"/>
    <col min="8201" max="8201" width="12.5546875" style="83" customWidth="1"/>
    <col min="8202" max="8202" width="7.6640625" style="83" customWidth="1"/>
    <col min="8203" max="8203" width="13.109375" style="83" customWidth="1"/>
    <col min="8204" max="8204" width="17.88671875" style="83" customWidth="1"/>
    <col min="8205" max="8205" width="10.33203125" style="83" bestFit="1" customWidth="1"/>
    <col min="8206" max="8206" width="9.109375" style="83"/>
    <col min="8207" max="8207" width="9.5546875" style="83" bestFit="1" customWidth="1"/>
    <col min="8208" max="8449" width="9.109375" style="83"/>
    <col min="8450" max="8450" width="5.6640625" style="83" customWidth="1"/>
    <col min="8451" max="8451" width="8.6640625" style="83" customWidth="1"/>
    <col min="8452" max="8452" width="10.6640625" style="83" customWidth="1"/>
    <col min="8453" max="8453" width="11.44140625" style="83" customWidth="1"/>
    <col min="8454" max="8454" width="8.6640625" style="83" customWidth="1"/>
    <col min="8455" max="8455" width="9.5546875" style="83" customWidth="1"/>
    <col min="8456" max="8456" width="11.5546875" style="83" customWidth="1"/>
    <col min="8457" max="8457" width="12.5546875" style="83" customWidth="1"/>
    <col min="8458" max="8458" width="7.6640625" style="83" customWidth="1"/>
    <col min="8459" max="8459" width="13.109375" style="83" customWidth="1"/>
    <col min="8460" max="8460" width="17.88671875" style="83" customWidth="1"/>
    <col min="8461" max="8461" width="10.33203125" style="83" bestFit="1" customWidth="1"/>
    <col min="8462" max="8462" width="9.109375" style="83"/>
    <col min="8463" max="8463" width="9.5546875" style="83" bestFit="1" customWidth="1"/>
    <col min="8464" max="8705" width="9.109375" style="83"/>
    <col min="8706" max="8706" width="5.6640625" style="83" customWidth="1"/>
    <col min="8707" max="8707" width="8.6640625" style="83" customWidth="1"/>
    <col min="8708" max="8708" width="10.6640625" style="83" customWidth="1"/>
    <col min="8709" max="8709" width="11.44140625" style="83" customWidth="1"/>
    <col min="8710" max="8710" width="8.6640625" style="83" customWidth="1"/>
    <col min="8711" max="8711" width="9.5546875" style="83" customWidth="1"/>
    <col min="8712" max="8712" width="11.5546875" style="83" customWidth="1"/>
    <col min="8713" max="8713" width="12.5546875" style="83" customWidth="1"/>
    <col min="8714" max="8714" width="7.6640625" style="83" customWidth="1"/>
    <col min="8715" max="8715" width="13.109375" style="83" customWidth="1"/>
    <col min="8716" max="8716" width="17.88671875" style="83" customWidth="1"/>
    <col min="8717" max="8717" width="10.33203125" style="83" bestFit="1" customWidth="1"/>
    <col min="8718" max="8718" width="9.109375" style="83"/>
    <col min="8719" max="8719" width="9.5546875" style="83" bestFit="1" customWidth="1"/>
    <col min="8720" max="8961" width="9.109375" style="83"/>
    <col min="8962" max="8962" width="5.6640625" style="83" customWidth="1"/>
    <col min="8963" max="8963" width="8.6640625" style="83" customWidth="1"/>
    <col min="8964" max="8964" width="10.6640625" style="83" customWidth="1"/>
    <col min="8965" max="8965" width="11.44140625" style="83" customWidth="1"/>
    <col min="8966" max="8966" width="8.6640625" style="83" customWidth="1"/>
    <col min="8967" max="8967" width="9.5546875" style="83" customWidth="1"/>
    <col min="8968" max="8968" width="11.5546875" style="83" customWidth="1"/>
    <col min="8969" max="8969" width="12.5546875" style="83" customWidth="1"/>
    <col min="8970" max="8970" width="7.6640625" style="83" customWidth="1"/>
    <col min="8971" max="8971" width="13.109375" style="83" customWidth="1"/>
    <col min="8972" max="8972" width="17.88671875" style="83" customWidth="1"/>
    <col min="8973" max="8973" width="10.33203125" style="83" bestFit="1" customWidth="1"/>
    <col min="8974" max="8974" width="9.109375" style="83"/>
    <col min="8975" max="8975" width="9.5546875" style="83" bestFit="1" customWidth="1"/>
    <col min="8976" max="9217" width="9.109375" style="83"/>
    <col min="9218" max="9218" width="5.6640625" style="83" customWidth="1"/>
    <col min="9219" max="9219" width="8.6640625" style="83" customWidth="1"/>
    <col min="9220" max="9220" width="10.6640625" style="83" customWidth="1"/>
    <col min="9221" max="9221" width="11.44140625" style="83" customWidth="1"/>
    <col min="9222" max="9222" width="8.6640625" style="83" customWidth="1"/>
    <col min="9223" max="9223" width="9.5546875" style="83" customWidth="1"/>
    <col min="9224" max="9224" width="11.5546875" style="83" customWidth="1"/>
    <col min="9225" max="9225" width="12.5546875" style="83" customWidth="1"/>
    <col min="9226" max="9226" width="7.6640625" style="83" customWidth="1"/>
    <col min="9227" max="9227" width="13.109375" style="83" customWidth="1"/>
    <col min="9228" max="9228" width="17.88671875" style="83" customWidth="1"/>
    <col min="9229" max="9229" width="10.33203125" style="83" bestFit="1" customWidth="1"/>
    <col min="9230" max="9230" width="9.109375" style="83"/>
    <col min="9231" max="9231" width="9.5546875" style="83" bestFit="1" customWidth="1"/>
    <col min="9232" max="9473" width="9.109375" style="83"/>
    <col min="9474" max="9474" width="5.6640625" style="83" customWidth="1"/>
    <col min="9475" max="9475" width="8.6640625" style="83" customWidth="1"/>
    <col min="9476" max="9476" width="10.6640625" style="83" customWidth="1"/>
    <col min="9477" max="9477" width="11.44140625" style="83" customWidth="1"/>
    <col min="9478" max="9478" width="8.6640625" style="83" customWidth="1"/>
    <col min="9479" max="9479" width="9.5546875" style="83" customWidth="1"/>
    <col min="9480" max="9480" width="11.5546875" style="83" customWidth="1"/>
    <col min="9481" max="9481" width="12.5546875" style="83" customWidth="1"/>
    <col min="9482" max="9482" width="7.6640625" style="83" customWidth="1"/>
    <col min="9483" max="9483" width="13.109375" style="83" customWidth="1"/>
    <col min="9484" max="9484" width="17.88671875" style="83" customWidth="1"/>
    <col min="9485" max="9485" width="10.33203125" style="83" bestFit="1" customWidth="1"/>
    <col min="9486" max="9486" width="9.109375" style="83"/>
    <col min="9487" max="9487" width="9.5546875" style="83" bestFit="1" customWidth="1"/>
    <col min="9488" max="9729" width="9.109375" style="83"/>
    <col min="9730" max="9730" width="5.6640625" style="83" customWidth="1"/>
    <col min="9731" max="9731" width="8.6640625" style="83" customWidth="1"/>
    <col min="9732" max="9732" width="10.6640625" style="83" customWidth="1"/>
    <col min="9733" max="9733" width="11.44140625" style="83" customWidth="1"/>
    <col min="9734" max="9734" width="8.6640625" style="83" customWidth="1"/>
    <col min="9735" max="9735" width="9.5546875" style="83" customWidth="1"/>
    <col min="9736" max="9736" width="11.5546875" style="83" customWidth="1"/>
    <col min="9737" max="9737" width="12.5546875" style="83" customWidth="1"/>
    <col min="9738" max="9738" width="7.6640625" style="83" customWidth="1"/>
    <col min="9739" max="9739" width="13.109375" style="83" customWidth="1"/>
    <col min="9740" max="9740" width="17.88671875" style="83" customWidth="1"/>
    <col min="9741" max="9741" width="10.33203125" style="83" bestFit="1" customWidth="1"/>
    <col min="9742" max="9742" width="9.109375" style="83"/>
    <col min="9743" max="9743" width="9.5546875" style="83" bestFit="1" customWidth="1"/>
    <col min="9744" max="9985" width="9.109375" style="83"/>
    <col min="9986" max="9986" width="5.6640625" style="83" customWidth="1"/>
    <col min="9987" max="9987" width="8.6640625" style="83" customWidth="1"/>
    <col min="9988" max="9988" width="10.6640625" style="83" customWidth="1"/>
    <col min="9989" max="9989" width="11.44140625" style="83" customWidth="1"/>
    <col min="9990" max="9990" width="8.6640625" style="83" customWidth="1"/>
    <col min="9991" max="9991" width="9.5546875" style="83" customWidth="1"/>
    <col min="9992" max="9992" width="11.5546875" style="83" customWidth="1"/>
    <col min="9993" max="9993" width="12.5546875" style="83" customWidth="1"/>
    <col min="9994" max="9994" width="7.6640625" style="83" customWidth="1"/>
    <col min="9995" max="9995" width="13.109375" style="83" customWidth="1"/>
    <col min="9996" max="9996" width="17.88671875" style="83" customWidth="1"/>
    <col min="9997" max="9997" width="10.33203125" style="83" bestFit="1" customWidth="1"/>
    <col min="9998" max="9998" width="9.109375" style="83"/>
    <col min="9999" max="9999" width="9.5546875" style="83" bestFit="1" customWidth="1"/>
    <col min="10000" max="10241" width="9.109375" style="83"/>
    <col min="10242" max="10242" width="5.6640625" style="83" customWidth="1"/>
    <col min="10243" max="10243" width="8.6640625" style="83" customWidth="1"/>
    <col min="10244" max="10244" width="10.6640625" style="83" customWidth="1"/>
    <col min="10245" max="10245" width="11.44140625" style="83" customWidth="1"/>
    <col min="10246" max="10246" width="8.6640625" style="83" customWidth="1"/>
    <col min="10247" max="10247" width="9.5546875" style="83" customWidth="1"/>
    <col min="10248" max="10248" width="11.5546875" style="83" customWidth="1"/>
    <col min="10249" max="10249" width="12.5546875" style="83" customWidth="1"/>
    <col min="10250" max="10250" width="7.6640625" style="83" customWidth="1"/>
    <col min="10251" max="10251" width="13.109375" style="83" customWidth="1"/>
    <col min="10252" max="10252" width="17.88671875" style="83" customWidth="1"/>
    <col min="10253" max="10253" width="10.33203125" style="83" bestFit="1" customWidth="1"/>
    <col min="10254" max="10254" width="9.109375" style="83"/>
    <col min="10255" max="10255" width="9.5546875" style="83" bestFit="1" customWidth="1"/>
    <col min="10256" max="10497" width="9.109375" style="83"/>
    <col min="10498" max="10498" width="5.6640625" style="83" customWidth="1"/>
    <col min="10499" max="10499" width="8.6640625" style="83" customWidth="1"/>
    <col min="10500" max="10500" width="10.6640625" style="83" customWidth="1"/>
    <col min="10501" max="10501" width="11.44140625" style="83" customWidth="1"/>
    <col min="10502" max="10502" width="8.6640625" style="83" customWidth="1"/>
    <col min="10503" max="10503" width="9.5546875" style="83" customWidth="1"/>
    <col min="10504" max="10504" width="11.5546875" style="83" customWidth="1"/>
    <col min="10505" max="10505" width="12.5546875" style="83" customWidth="1"/>
    <col min="10506" max="10506" width="7.6640625" style="83" customWidth="1"/>
    <col min="10507" max="10507" width="13.109375" style="83" customWidth="1"/>
    <col min="10508" max="10508" width="17.88671875" style="83" customWidth="1"/>
    <col min="10509" max="10509" width="10.33203125" style="83" bestFit="1" customWidth="1"/>
    <col min="10510" max="10510" width="9.109375" style="83"/>
    <col min="10511" max="10511" width="9.5546875" style="83" bestFit="1" customWidth="1"/>
    <col min="10512" max="10753" width="9.109375" style="83"/>
    <col min="10754" max="10754" width="5.6640625" style="83" customWidth="1"/>
    <col min="10755" max="10755" width="8.6640625" style="83" customWidth="1"/>
    <col min="10756" max="10756" width="10.6640625" style="83" customWidth="1"/>
    <col min="10757" max="10757" width="11.44140625" style="83" customWidth="1"/>
    <col min="10758" max="10758" width="8.6640625" style="83" customWidth="1"/>
    <col min="10759" max="10759" width="9.5546875" style="83" customWidth="1"/>
    <col min="10760" max="10760" width="11.5546875" style="83" customWidth="1"/>
    <col min="10761" max="10761" width="12.5546875" style="83" customWidth="1"/>
    <col min="10762" max="10762" width="7.6640625" style="83" customWidth="1"/>
    <col min="10763" max="10763" width="13.109375" style="83" customWidth="1"/>
    <col min="10764" max="10764" width="17.88671875" style="83" customWidth="1"/>
    <col min="10765" max="10765" width="10.33203125" style="83" bestFit="1" customWidth="1"/>
    <col min="10766" max="10766" width="9.109375" style="83"/>
    <col min="10767" max="10767" width="9.5546875" style="83" bestFit="1" customWidth="1"/>
    <col min="10768" max="11009" width="9.109375" style="83"/>
    <col min="11010" max="11010" width="5.6640625" style="83" customWidth="1"/>
    <col min="11011" max="11011" width="8.6640625" style="83" customWidth="1"/>
    <col min="11012" max="11012" width="10.6640625" style="83" customWidth="1"/>
    <col min="11013" max="11013" width="11.44140625" style="83" customWidth="1"/>
    <col min="11014" max="11014" width="8.6640625" style="83" customWidth="1"/>
    <col min="11015" max="11015" width="9.5546875" style="83" customWidth="1"/>
    <col min="11016" max="11016" width="11.5546875" style="83" customWidth="1"/>
    <col min="11017" max="11017" width="12.5546875" style="83" customWidth="1"/>
    <col min="11018" max="11018" width="7.6640625" style="83" customWidth="1"/>
    <col min="11019" max="11019" width="13.109375" style="83" customWidth="1"/>
    <col min="11020" max="11020" width="17.88671875" style="83" customWidth="1"/>
    <col min="11021" max="11021" width="10.33203125" style="83" bestFit="1" customWidth="1"/>
    <col min="11022" max="11022" width="9.109375" style="83"/>
    <col min="11023" max="11023" width="9.5546875" style="83" bestFit="1" customWidth="1"/>
    <col min="11024" max="11265" width="9.109375" style="83"/>
    <col min="11266" max="11266" width="5.6640625" style="83" customWidth="1"/>
    <col min="11267" max="11267" width="8.6640625" style="83" customWidth="1"/>
    <col min="11268" max="11268" width="10.6640625" style="83" customWidth="1"/>
    <col min="11269" max="11269" width="11.44140625" style="83" customWidth="1"/>
    <col min="11270" max="11270" width="8.6640625" style="83" customWidth="1"/>
    <col min="11271" max="11271" width="9.5546875" style="83" customWidth="1"/>
    <col min="11272" max="11272" width="11.5546875" style="83" customWidth="1"/>
    <col min="11273" max="11273" width="12.5546875" style="83" customWidth="1"/>
    <col min="11274" max="11274" width="7.6640625" style="83" customWidth="1"/>
    <col min="11275" max="11275" width="13.109375" style="83" customWidth="1"/>
    <col min="11276" max="11276" width="17.88671875" style="83" customWidth="1"/>
    <col min="11277" max="11277" width="10.33203125" style="83" bestFit="1" customWidth="1"/>
    <col min="11278" max="11278" width="9.109375" style="83"/>
    <col min="11279" max="11279" width="9.5546875" style="83" bestFit="1" customWidth="1"/>
    <col min="11280" max="11521" width="9.109375" style="83"/>
    <col min="11522" max="11522" width="5.6640625" style="83" customWidth="1"/>
    <col min="11523" max="11523" width="8.6640625" style="83" customWidth="1"/>
    <col min="11524" max="11524" width="10.6640625" style="83" customWidth="1"/>
    <col min="11525" max="11525" width="11.44140625" style="83" customWidth="1"/>
    <col min="11526" max="11526" width="8.6640625" style="83" customWidth="1"/>
    <col min="11527" max="11527" width="9.5546875" style="83" customWidth="1"/>
    <col min="11528" max="11528" width="11.5546875" style="83" customWidth="1"/>
    <col min="11529" max="11529" width="12.5546875" style="83" customWidth="1"/>
    <col min="11530" max="11530" width="7.6640625" style="83" customWidth="1"/>
    <col min="11531" max="11531" width="13.109375" style="83" customWidth="1"/>
    <col min="11532" max="11532" width="17.88671875" style="83" customWidth="1"/>
    <col min="11533" max="11533" width="10.33203125" style="83" bestFit="1" customWidth="1"/>
    <col min="11534" max="11534" width="9.109375" style="83"/>
    <col min="11535" max="11535" width="9.5546875" style="83" bestFit="1" customWidth="1"/>
    <col min="11536" max="11777" width="9.109375" style="83"/>
    <col min="11778" max="11778" width="5.6640625" style="83" customWidth="1"/>
    <col min="11779" max="11779" width="8.6640625" style="83" customWidth="1"/>
    <col min="11780" max="11780" width="10.6640625" style="83" customWidth="1"/>
    <col min="11781" max="11781" width="11.44140625" style="83" customWidth="1"/>
    <col min="11782" max="11782" width="8.6640625" style="83" customWidth="1"/>
    <col min="11783" max="11783" width="9.5546875" style="83" customWidth="1"/>
    <col min="11784" max="11784" width="11.5546875" style="83" customWidth="1"/>
    <col min="11785" max="11785" width="12.5546875" style="83" customWidth="1"/>
    <col min="11786" max="11786" width="7.6640625" style="83" customWidth="1"/>
    <col min="11787" max="11787" width="13.109375" style="83" customWidth="1"/>
    <col min="11788" max="11788" width="17.88671875" style="83" customWidth="1"/>
    <col min="11789" max="11789" width="10.33203125" style="83" bestFit="1" customWidth="1"/>
    <col min="11790" max="11790" width="9.109375" style="83"/>
    <col min="11791" max="11791" width="9.5546875" style="83" bestFit="1" customWidth="1"/>
    <col min="11792" max="12033" width="9.109375" style="83"/>
    <col min="12034" max="12034" width="5.6640625" style="83" customWidth="1"/>
    <col min="12035" max="12035" width="8.6640625" style="83" customWidth="1"/>
    <col min="12036" max="12036" width="10.6640625" style="83" customWidth="1"/>
    <col min="12037" max="12037" width="11.44140625" style="83" customWidth="1"/>
    <col min="12038" max="12038" width="8.6640625" style="83" customWidth="1"/>
    <col min="12039" max="12039" width="9.5546875" style="83" customWidth="1"/>
    <col min="12040" max="12040" width="11.5546875" style="83" customWidth="1"/>
    <col min="12041" max="12041" width="12.5546875" style="83" customWidth="1"/>
    <col min="12042" max="12042" width="7.6640625" style="83" customWidth="1"/>
    <col min="12043" max="12043" width="13.109375" style="83" customWidth="1"/>
    <col min="12044" max="12044" width="17.88671875" style="83" customWidth="1"/>
    <col min="12045" max="12045" width="10.33203125" style="83" bestFit="1" customWidth="1"/>
    <col min="12046" max="12046" width="9.109375" style="83"/>
    <col min="12047" max="12047" width="9.5546875" style="83" bestFit="1" customWidth="1"/>
    <col min="12048" max="12289" width="9.109375" style="83"/>
    <col min="12290" max="12290" width="5.6640625" style="83" customWidth="1"/>
    <col min="12291" max="12291" width="8.6640625" style="83" customWidth="1"/>
    <col min="12292" max="12292" width="10.6640625" style="83" customWidth="1"/>
    <col min="12293" max="12293" width="11.44140625" style="83" customWidth="1"/>
    <col min="12294" max="12294" width="8.6640625" style="83" customWidth="1"/>
    <col min="12295" max="12295" width="9.5546875" style="83" customWidth="1"/>
    <col min="12296" max="12296" width="11.5546875" style="83" customWidth="1"/>
    <col min="12297" max="12297" width="12.5546875" style="83" customWidth="1"/>
    <col min="12298" max="12298" width="7.6640625" style="83" customWidth="1"/>
    <col min="12299" max="12299" width="13.109375" style="83" customWidth="1"/>
    <col min="12300" max="12300" width="17.88671875" style="83" customWidth="1"/>
    <col min="12301" max="12301" width="10.33203125" style="83" bestFit="1" customWidth="1"/>
    <col min="12302" max="12302" width="9.109375" style="83"/>
    <col min="12303" max="12303" width="9.5546875" style="83" bestFit="1" customWidth="1"/>
    <col min="12304" max="12545" width="9.109375" style="83"/>
    <col min="12546" max="12546" width="5.6640625" style="83" customWidth="1"/>
    <col min="12547" max="12547" width="8.6640625" style="83" customWidth="1"/>
    <col min="12548" max="12548" width="10.6640625" style="83" customWidth="1"/>
    <col min="12549" max="12549" width="11.44140625" style="83" customWidth="1"/>
    <col min="12550" max="12550" width="8.6640625" style="83" customWidth="1"/>
    <col min="12551" max="12551" width="9.5546875" style="83" customWidth="1"/>
    <col min="12552" max="12552" width="11.5546875" style="83" customWidth="1"/>
    <col min="12553" max="12553" width="12.5546875" style="83" customWidth="1"/>
    <col min="12554" max="12554" width="7.6640625" style="83" customWidth="1"/>
    <col min="12555" max="12555" width="13.109375" style="83" customWidth="1"/>
    <col min="12556" max="12556" width="17.88671875" style="83" customWidth="1"/>
    <col min="12557" max="12557" width="10.33203125" style="83" bestFit="1" customWidth="1"/>
    <col min="12558" max="12558" width="9.109375" style="83"/>
    <col min="12559" max="12559" width="9.5546875" style="83" bestFit="1" customWidth="1"/>
    <col min="12560" max="12801" width="9.109375" style="83"/>
    <col min="12802" max="12802" width="5.6640625" style="83" customWidth="1"/>
    <col min="12803" max="12803" width="8.6640625" style="83" customWidth="1"/>
    <col min="12804" max="12804" width="10.6640625" style="83" customWidth="1"/>
    <col min="12805" max="12805" width="11.44140625" style="83" customWidth="1"/>
    <col min="12806" max="12806" width="8.6640625" style="83" customWidth="1"/>
    <col min="12807" max="12807" width="9.5546875" style="83" customWidth="1"/>
    <col min="12808" max="12808" width="11.5546875" style="83" customWidth="1"/>
    <col min="12809" max="12809" width="12.5546875" style="83" customWidth="1"/>
    <col min="12810" max="12810" width="7.6640625" style="83" customWidth="1"/>
    <col min="12811" max="12811" width="13.109375" style="83" customWidth="1"/>
    <col min="12812" max="12812" width="17.88671875" style="83" customWidth="1"/>
    <col min="12813" max="12813" width="10.33203125" style="83" bestFit="1" customWidth="1"/>
    <col min="12814" max="12814" width="9.109375" style="83"/>
    <col min="12815" max="12815" width="9.5546875" style="83" bestFit="1" customWidth="1"/>
    <col min="12816" max="13057" width="9.109375" style="83"/>
    <col min="13058" max="13058" width="5.6640625" style="83" customWidth="1"/>
    <col min="13059" max="13059" width="8.6640625" style="83" customWidth="1"/>
    <col min="13060" max="13060" width="10.6640625" style="83" customWidth="1"/>
    <col min="13061" max="13061" width="11.44140625" style="83" customWidth="1"/>
    <col min="13062" max="13062" width="8.6640625" style="83" customWidth="1"/>
    <col min="13063" max="13063" width="9.5546875" style="83" customWidth="1"/>
    <col min="13064" max="13064" width="11.5546875" style="83" customWidth="1"/>
    <col min="13065" max="13065" width="12.5546875" style="83" customWidth="1"/>
    <col min="13066" max="13066" width="7.6640625" style="83" customWidth="1"/>
    <col min="13067" max="13067" width="13.109375" style="83" customWidth="1"/>
    <col min="13068" max="13068" width="17.88671875" style="83" customWidth="1"/>
    <col min="13069" max="13069" width="10.33203125" style="83" bestFit="1" customWidth="1"/>
    <col min="13070" max="13070" width="9.109375" style="83"/>
    <col min="13071" max="13071" width="9.5546875" style="83" bestFit="1" customWidth="1"/>
    <col min="13072" max="13313" width="9.109375" style="83"/>
    <col min="13314" max="13314" width="5.6640625" style="83" customWidth="1"/>
    <col min="13315" max="13315" width="8.6640625" style="83" customWidth="1"/>
    <col min="13316" max="13316" width="10.6640625" style="83" customWidth="1"/>
    <col min="13317" max="13317" width="11.44140625" style="83" customWidth="1"/>
    <col min="13318" max="13318" width="8.6640625" style="83" customWidth="1"/>
    <col min="13319" max="13319" width="9.5546875" style="83" customWidth="1"/>
    <col min="13320" max="13320" width="11.5546875" style="83" customWidth="1"/>
    <col min="13321" max="13321" width="12.5546875" style="83" customWidth="1"/>
    <col min="13322" max="13322" width="7.6640625" style="83" customWidth="1"/>
    <col min="13323" max="13323" width="13.109375" style="83" customWidth="1"/>
    <col min="13324" max="13324" width="17.88671875" style="83" customWidth="1"/>
    <col min="13325" max="13325" width="10.33203125" style="83" bestFit="1" customWidth="1"/>
    <col min="13326" max="13326" width="9.109375" style="83"/>
    <col min="13327" max="13327" width="9.5546875" style="83" bestFit="1" customWidth="1"/>
    <col min="13328" max="13569" width="9.109375" style="83"/>
    <col min="13570" max="13570" width="5.6640625" style="83" customWidth="1"/>
    <col min="13571" max="13571" width="8.6640625" style="83" customWidth="1"/>
    <col min="13572" max="13572" width="10.6640625" style="83" customWidth="1"/>
    <col min="13573" max="13573" width="11.44140625" style="83" customWidth="1"/>
    <col min="13574" max="13574" width="8.6640625" style="83" customWidth="1"/>
    <col min="13575" max="13575" width="9.5546875" style="83" customWidth="1"/>
    <col min="13576" max="13576" width="11.5546875" style="83" customWidth="1"/>
    <col min="13577" max="13577" width="12.5546875" style="83" customWidth="1"/>
    <col min="13578" max="13578" width="7.6640625" style="83" customWidth="1"/>
    <col min="13579" max="13579" width="13.109375" style="83" customWidth="1"/>
    <col min="13580" max="13580" width="17.88671875" style="83" customWidth="1"/>
    <col min="13581" max="13581" width="10.33203125" style="83" bestFit="1" customWidth="1"/>
    <col min="13582" max="13582" width="9.109375" style="83"/>
    <col min="13583" max="13583" width="9.5546875" style="83" bestFit="1" customWidth="1"/>
    <col min="13584" max="13825" width="9.109375" style="83"/>
    <col min="13826" max="13826" width="5.6640625" style="83" customWidth="1"/>
    <col min="13827" max="13827" width="8.6640625" style="83" customWidth="1"/>
    <col min="13828" max="13828" width="10.6640625" style="83" customWidth="1"/>
    <col min="13829" max="13829" width="11.44140625" style="83" customWidth="1"/>
    <col min="13830" max="13830" width="8.6640625" style="83" customWidth="1"/>
    <col min="13831" max="13831" width="9.5546875" style="83" customWidth="1"/>
    <col min="13832" max="13832" width="11.5546875" style="83" customWidth="1"/>
    <col min="13833" max="13833" width="12.5546875" style="83" customWidth="1"/>
    <col min="13834" max="13834" width="7.6640625" style="83" customWidth="1"/>
    <col min="13835" max="13835" width="13.109375" style="83" customWidth="1"/>
    <col min="13836" max="13836" width="17.88671875" style="83" customWidth="1"/>
    <col min="13837" max="13837" width="10.33203125" style="83" bestFit="1" customWidth="1"/>
    <col min="13838" max="13838" width="9.109375" style="83"/>
    <col min="13839" max="13839" width="9.5546875" style="83" bestFit="1" customWidth="1"/>
    <col min="13840" max="14081" width="9.109375" style="83"/>
    <col min="14082" max="14082" width="5.6640625" style="83" customWidth="1"/>
    <col min="14083" max="14083" width="8.6640625" style="83" customWidth="1"/>
    <col min="14084" max="14084" width="10.6640625" style="83" customWidth="1"/>
    <col min="14085" max="14085" width="11.44140625" style="83" customWidth="1"/>
    <col min="14086" max="14086" width="8.6640625" style="83" customWidth="1"/>
    <col min="14087" max="14087" width="9.5546875" style="83" customWidth="1"/>
    <col min="14088" max="14088" width="11.5546875" style="83" customWidth="1"/>
    <col min="14089" max="14089" width="12.5546875" style="83" customWidth="1"/>
    <col min="14090" max="14090" width="7.6640625" style="83" customWidth="1"/>
    <col min="14091" max="14091" width="13.109375" style="83" customWidth="1"/>
    <col min="14092" max="14092" width="17.88671875" style="83" customWidth="1"/>
    <col min="14093" max="14093" width="10.33203125" style="83" bestFit="1" customWidth="1"/>
    <col min="14094" max="14094" width="9.109375" style="83"/>
    <col min="14095" max="14095" width="9.5546875" style="83" bestFit="1" customWidth="1"/>
    <col min="14096" max="14337" width="9.109375" style="83"/>
    <col min="14338" max="14338" width="5.6640625" style="83" customWidth="1"/>
    <col min="14339" max="14339" width="8.6640625" style="83" customWidth="1"/>
    <col min="14340" max="14340" width="10.6640625" style="83" customWidth="1"/>
    <col min="14341" max="14341" width="11.44140625" style="83" customWidth="1"/>
    <col min="14342" max="14342" width="8.6640625" style="83" customWidth="1"/>
    <col min="14343" max="14343" width="9.5546875" style="83" customWidth="1"/>
    <col min="14344" max="14344" width="11.5546875" style="83" customWidth="1"/>
    <col min="14345" max="14345" width="12.5546875" style="83" customWidth="1"/>
    <col min="14346" max="14346" width="7.6640625" style="83" customWidth="1"/>
    <col min="14347" max="14347" width="13.109375" style="83" customWidth="1"/>
    <col min="14348" max="14348" width="17.88671875" style="83" customWidth="1"/>
    <col min="14349" max="14349" width="10.33203125" style="83" bestFit="1" customWidth="1"/>
    <col min="14350" max="14350" width="9.109375" style="83"/>
    <col min="14351" max="14351" width="9.5546875" style="83" bestFit="1" customWidth="1"/>
    <col min="14352" max="14593" width="9.109375" style="83"/>
    <col min="14594" max="14594" width="5.6640625" style="83" customWidth="1"/>
    <col min="14595" max="14595" width="8.6640625" style="83" customWidth="1"/>
    <col min="14596" max="14596" width="10.6640625" style="83" customWidth="1"/>
    <col min="14597" max="14597" width="11.44140625" style="83" customWidth="1"/>
    <col min="14598" max="14598" width="8.6640625" style="83" customWidth="1"/>
    <col min="14599" max="14599" width="9.5546875" style="83" customWidth="1"/>
    <col min="14600" max="14600" width="11.5546875" style="83" customWidth="1"/>
    <col min="14601" max="14601" width="12.5546875" style="83" customWidth="1"/>
    <col min="14602" max="14602" width="7.6640625" style="83" customWidth="1"/>
    <col min="14603" max="14603" width="13.109375" style="83" customWidth="1"/>
    <col min="14604" max="14604" width="17.88671875" style="83" customWidth="1"/>
    <col min="14605" max="14605" width="10.33203125" style="83" bestFit="1" customWidth="1"/>
    <col min="14606" max="14606" width="9.109375" style="83"/>
    <col min="14607" max="14607" width="9.5546875" style="83" bestFit="1" customWidth="1"/>
    <col min="14608" max="14849" width="9.109375" style="83"/>
    <col min="14850" max="14850" width="5.6640625" style="83" customWidth="1"/>
    <col min="14851" max="14851" width="8.6640625" style="83" customWidth="1"/>
    <col min="14852" max="14852" width="10.6640625" style="83" customWidth="1"/>
    <col min="14853" max="14853" width="11.44140625" style="83" customWidth="1"/>
    <col min="14854" max="14854" width="8.6640625" style="83" customWidth="1"/>
    <col min="14855" max="14855" width="9.5546875" style="83" customWidth="1"/>
    <col min="14856" max="14856" width="11.5546875" style="83" customWidth="1"/>
    <col min="14857" max="14857" width="12.5546875" style="83" customWidth="1"/>
    <col min="14858" max="14858" width="7.6640625" style="83" customWidth="1"/>
    <col min="14859" max="14859" width="13.109375" style="83" customWidth="1"/>
    <col min="14860" max="14860" width="17.88671875" style="83" customWidth="1"/>
    <col min="14861" max="14861" width="10.33203125" style="83" bestFit="1" customWidth="1"/>
    <col min="14862" max="14862" width="9.109375" style="83"/>
    <col min="14863" max="14863" width="9.5546875" style="83" bestFit="1" customWidth="1"/>
    <col min="14864" max="15105" width="9.109375" style="83"/>
    <col min="15106" max="15106" width="5.6640625" style="83" customWidth="1"/>
    <col min="15107" max="15107" width="8.6640625" style="83" customWidth="1"/>
    <col min="15108" max="15108" width="10.6640625" style="83" customWidth="1"/>
    <col min="15109" max="15109" width="11.44140625" style="83" customWidth="1"/>
    <col min="15110" max="15110" width="8.6640625" style="83" customWidth="1"/>
    <col min="15111" max="15111" width="9.5546875" style="83" customWidth="1"/>
    <col min="15112" max="15112" width="11.5546875" style="83" customWidth="1"/>
    <col min="15113" max="15113" width="12.5546875" style="83" customWidth="1"/>
    <col min="15114" max="15114" width="7.6640625" style="83" customWidth="1"/>
    <col min="15115" max="15115" width="13.109375" style="83" customWidth="1"/>
    <col min="15116" max="15116" width="17.88671875" style="83" customWidth="1"/>
    <col min="15117" max="15117" width="10.33203125" style="83" bestFit="1" customWidth="1"/>
    <col min="15118" max="15118" width="9.109375" style="83"/>
    <col min="15119" max="15119" width="9.5546875" style="83" bestFit="1" customWidth="1"/>
    <col min="15120" max="15361" width="9.109375" style="83"/>
    <col min="15362" max="15362" width="5.6640625" style="83" customWidth="1"/>
    <col min="15363" max="15363" width="8.6640625" style="83" customWidth="1"/>
    <col min="15364" max="15364" width="10.6640625" style="83" customWidth="1"/>
    <col min="15365" max="15365" width="11.44140625" style="83" customWidth="1"/>
    <col min="15366" max="15366" width="8.6640625" style="83" customWidth="1"/>
    <col min="15367" max="15367" width="9.5546875" style="83" customWidth="1"/>
    <col min="15368" max="15368" width="11.5546875" style="83" customWidth="1"/>
    <col min="15369" max="15369" width="12.5546875" style="83" customWidth="1"/>
    <col min="15370" max="15370" width="7.6640625" style="83" customWidth="1"/>
    <col min="15371" max="15371" width="13.109375" style="83" customWidth="1"/>
    <col min="15372" max="15372" width="17.88671875" style="83" customWidth="1"/>
    <col min="15373" max="15373" width="10.33203125" style="83" bestFit="1" customWidth="1"/>
    <col min="15374" max="15374" width="9.109375" style="83"/>
    <col min="15375" max="15375" width="9.5546875" style="83" bestFit="1" customWidth="1"/>
    <col min="15376" max="15617" width="9.109375" style="83"/>
    <col min="15618" max="15618" width="5.6640625" style="83" customWidth="1"/>
    <col min="15619" max="15619" width="8.6640625" style="83" customWidth="1"/>
    <col min="15620" max="15620" width="10.6640625" style="83" customWidth="1"/>
    <col min="15621" max="15621" width="11.44140625" style="83" customWidth="1"/>
    <col min="15622" max="15622" width="8.6640625" style="83" customWidth="1"/>
    <col min="15623" max="15623" width="9.5546875" style="83" customWidth="1"/>
    <col min="15624" max="15624" width="11.5546875" style="83" customWidth="1"/>
    <col min="15625" max="15625" width="12.5546875" style="83" customWidth="1"/>
    <col min="15626" max="15626" width="7.6640625" style="83" customWidth="1"/>
    <col min="15627" max="15627" width="13.109375" style="83" customWidth="1"/>
    <col min="15628" max="15628" width="17.88671875" style="83" customWidth="1"/>
    <col min="15629" max="15629" width="10.33203125" style="83" bestFit="1" customWidth="1"/>
    <col min="15630" max="15630" width="9.109375" style="83"/>
    <col min="15631" max="15631" width="9.5546875" style="83" bestFit="1" customWidth="1"/>
    <col min="15632" max="15873" width="9.109375" style="83"/>
    <col min="15874" max="15874" width="5.6640625" style="83" customWidth="1"/>
    <col min="15875" max="15875" width="8.6640625" style="83" customWidth="1"/>
    <col min="15876" max="15876" width="10.6640625" style="83" customWidth="1"/>
    <col min="15877" max="15877" width="11.44140625" style="83" customWidth="1"/>
    <col min="15878" max="15878" width="8.6640625" style="83" customWidth="1"/>
    <col min="15879" max="15879" width="9.5546875" style="83" customWidth="1"/>
    <col min="15880" max="15880" width="11.5546875" style="83" customWidth="1"/>
    <col min="15881" max="15881" width="12.5546875" style="83" customWidth="1"/>
    <col min="15882" max="15882" width="7.6640625" style="83" customWidth="1"/>
    <col min="15883" max="15883" width="13.109375" style="83" customWidth="1"/>
    <col min="15884" max="15884" width="17.88671875" style="83" customWidth="1"/>
    <col min="15885" max="15885" width="10.33203125" style="83" bestFit="1" customWidth="1"/>
    <col min="15886" max="15886" width="9.109375" style="83"/>
    <col min="15887" max="15887" width="9.5546875" style="83" bestFit="1" customWidth="1"/>
    <col min="15888" max="16129" width="9.109375" style="83"/>
    <col min="16130" max="16130" width="5.6640625" style="83" customWidth="1"/>
    <col min="16131" max="16131" width="8.6640625" style="83" customWidth="1"/>
    <col min="16132" max="16132" width="10.6640625" style="83" customWidth="1"/>
    <col min="16133" max="16133" width="11.44140625" style="83" customWidth="1"/>
    <col min="16134" max="16134" width="8.6640625" style="83" customWidth="1"/>
    <col min="16135" max="16135" width="9.5546875" style="83" customWidth="1"/>
    <col min="16136" max="16136" width="11.5546875" style="83" customWidth="1"/>
    <col min="16137" max="16137" width="12.5546875" style="83" customWidth="1"/>
    <col min="16138" max="16138" width="7.6640625" style="83" customWidth="1"/>
    <col min="16139" max="16139" width="13.109375" style="83" customWidth="1"/>
    <col min="16140" max="16140" width="17.88671875" style="83" customWidth="1"/>
    <col min="16141" max="16141" width="10.33203125" style="83" bestFit="1" customWidth="1"/>
    <col min="16142" max="16142" width="9.109375" style="83"/>
    <col min="16143" max="16143" width="9.5546875" style="83" bestFit="1" customWidth="1"/>
    <col min="16144" max="16384" width="9.109375" style="83"/>
  </cols>
  <sheetData>
    <row r="1" spans="1:13" s="89" customFormat="1" ht="13.5" customHeight="1">
      <c r="A1" s="383" t="s">
        <v>139</v>
      </c>
      <c r="B1" s="383"/>
      <c r="C1" s="383"/>
      <c r="D1" s="383"/>
      <c r="E1" s="383"/>
      <c r="F1" s="383"/>
      <c r="G1" s="383"/>
      <c r="H1" s="383"/>
      <c r="I1" s="383"/>
      <c r="J1" s="383"/>
      <c r="K1" s="97"/>
      <c r="L1" s="88"/>
      <c r="M1" s="88"/>
    </row>
    <row r="2" spans="1:13" ht="20.100000000000001" customHeight="1">
      <c r="A2" s="384" t="s">
        <v>140</v>
      </c>
      <c r="B2" s="384"/>
      <c r="C2" s="384"/>
      <c r="D2" s="384"/>
      <c r="E2" s="384"/>
      <c r="F2" s="384"/>
      <c r="G2" s="384"/>
      <c r="H2" s="384"/>
      <c r="I2" s="384"/>
      <c r="J2" s="384"/>
      <c r="K2" s="98"/>
    </row>
    <row r="3" spans="1:13" ht="20.100000000000001" customHeight="1">
      <c r="A3" s="385" t="s">
        <v>230</v>
      </c>
      <c r="B3" s="385"/>
      <c r="C3" s="385"/>
      <c r="D3" s="385"/>
      <c r="E3" s="385"/>
      <c r="F3" s="385"/>
      <c r="G3" s="385"/>
      <c r="H3" s="385"/>
      <c r="I3" s="385"/>
      <c r="J3" s="385"/>
      <c r="K3" s="98"/>
    </row>
    <row r="4" spans="1:13">
      <c r="A4" s="386"/>
      <c r="B4" s="386"/>
      <c r="C4" s="386"/>
      <c r="D4" s="386"/>
      <c r="E4" s="386"/>
      <c r="F4" s="386"/>
      <c r="G4" s="386"/>
      <c r="H4" s="386"/>
      <c r="I4" s="386"/>
      <c r="J4" s="386"/>
    </row>
    <row r="5" spans="1:13" ht="27" customHeight="1">
      <c r="A5" s="387" t="s">
        <v>141</v>
      </c>
      <c r="B5" s="389" t="s">
        <v>142</v>
      </c>
      <c r="C5" s="390"/>
      <c r="D5" s="391" t="s">
        <v>143</v>
      </c>
      <c r="E5" s="392"/>
      <c r="F5" s="379" t="s">
        <v>144</v>
      </c>
      <c r="G5" s="379" t="s">
        <v>145</v>
      </c>
      <c r="H5" s="393" t="s">
        <v>146</v>
      </c>
      <c r="I5" s="379" t="s">
        <v>147</v>
      </c>
      <c r="J5" s="379" t="s">
        <v>148</v>
      </c>
    </row>
    <row r="6" spans="1:13" ht="39.6">
      <c r="A6" s="388"/>
      <c r="B6" s="84" t="s">
        <v>149</v>
      </c>
      <c r="C6" s="84" t="s">
        <v>150</v>
      </c>
      <c r="D6" s="85" t="s">
        <v>151</v>
      </c>
      <c r="E6" s="85" t="s">
        <v>152</v>
      </c>
      <c r="F6" s="380"/>
      <c r="G6" s="380"/>
      <c r="H6" s="394"/>
      <c r="I6" s="380"/>
      <c r="J6" s="380"/>
    </row>
    <row r="7" spans="1:13">
      <c r="A7" s="86">
        <v>1</v>
      </c>
      <c r="B7" s="86">
        <f t="shared" ref="B7" si="0">A7+1</f>
        <v>2</v>
      </c>
      <c r="C7" s="86">
        <f t="shared" ref="C7" si="1">B7+1</f>
        <v>3</v>
      </c>
      <c r="D7" s="86">
        <f t="shared" ref="D7" si="2">C7+1</f>
        <v>4</v>
      </c>
      <c r="E7" s="86">
        <f t="shared" ref="E7" si="3">D7+1</f>
        <v>5</v>
      </c>
      <c r="F7" s="86">
        <f t="shared" ref="F7" si="4">E7+1</f>
        <v>6</v>
      </c>
      <c r="G7" s="86">
        <f t="shared" ref="G7" si="5">F7+1</f>
        <v>7</v>
      </c>
      <c r="H7" s="87">
        <f t="shared" ref="H7" si="6">G7+1</f>
        <v>8</v>
      </c>
      <c r="I7" s="86">
        <f t="shared" ref="I7" si="7">H7+1</f>
        <v>9</v>
      </c>
      <c r="J7" s="86">
        <f t="shared" ref="J7" si="8">I7+1</f>
        <v>10</v>
      </c>
    </row>
    <row r="8" spans="1:13">
      <c r="A8" s="90">
        <v>1</v>
      </c>
      <c r="B8" s="91">
        <v>0</v>
      </c>
      <c r="C8" s="91">
        <v>20</v>
      </c>
      <c r="D8" s="381" t="s">
        <v>153</v>
      </c>
      <c r="E8" s="382"/>
      <c r="F8" s="90">
        <v>20</v>
      </c>
      <c r="G8" s="90">
        <v>1.1000000000000001</v>
      </c>
      <c r="H8" s="92">
        <f>0.1*F8</f>
        <v>2</v>
      </c>
      <c r="I8" s="90"/>
      <c r="J8" s="169"/>
    </row>
    <row r="9" spans="1:13">
      <c r="A9" s="90">
        <v>2</v>
      </c>
      <c r="B9" s="91">
        <v>20</v>
      </c>
      <c r="C9" s="91">
        <v>40</v>
      </c>
      <c r="D9" s="381" t="s">
        <v>153</v>
      </c>
      <c r="E9" s="382"/>
      <c r="F9" s="90">
        <v>20</v>
      </c>
      <c r="G9" s="90">
        <v>1.6</v>
      </c>
      <c r="H9" s="92">
        <f>+F9*0.0333</f>
        <v>0.66600000000000004</v>
      </c>
      <c r="I9" s="90"/>
      <c r="J9" s="169"/>
    </row>
    <row r="10" spans="1:13">
      <c r="A10" s="90">
        <v>3</v>
      </c>
      <c r="B10" s="91">
        <v>40</v>
      </c>
      <c r="C10" s="91">
        <v>260</v>
      </c>
      <c r="D10" s="381" t="s">
        <v>153</v>
      </c>
      <c r="E10" s="382"/>
      <c r="F10" s="90">
        <v>220</v>
      </c>
      <c r="G10" s="90">
        <v>1.5</v>
      </c>
      <c r="H10" s="92">
        <f>+F10*0.025</f>
        <v>5.5</v>
      </c>
      <c r="I10" s="90"/>
      <c r="J10" s="169"/>
    </row>
    <row r="11" spans="1:13">
      <c r="A11" s="90">
        <v>4</v>
      </c>
      <c r="B11" s="91">
        <v>260</v>
      </c>
      <c r="C11" s="91">
        <v>280</v>
      </c>
      <c r="D11" s="381" t="s">
        <v>153</v>
      </c>
      <c r="E11" s="382"/>
      <c r="F11" s="90">
        <v>20</v>
      </c>
      <c r="G11" s="90">
        <v>1.6</v>
      </c>
      <c r="H11" s="92">
        <f>+F11*0.0333</f>
        <v>0.66600000000000004</v>
      </c>
      <c r="I11" s="90"/>
      <c r="J11" s="169"/>
    </row>
    <row r="12" spans="1:13">
      <c r="A12" s="90">
        <v>5</v>
      </c>
      <c r="B12" s="91">
        <v>280</v>
      </c>
      <c r="C12" s="91">
        <v>302.37</v>
      </c>
      <c r="D12" s="381" t="s">
        <v>153</v>
      </c>
      <c r="E12" s="382"/>
      <c r="F12" s="90">
        <v>22.37</v>
      </c>
      <c r="G12" s="90">
        <v>1.1000000000000001</v>
      </c>
      <c r="H12" s="92">
        <f>0.1*F12</f>
        <v>2.2370000000000001</v>
      </c>
      <c r="I12" s="90"/>
      <c r="J12" s="169"/>
    </row>
    <row r="13" spans="1:13">
      <c r="A13" s="90">
        <v>6</v>
      </c>
      <c r="B13" s="91">
        <v>0</v>
      </c>
      <c r="C13" s="91">
        <v>310</v>
      </c>
      <c r="D13" s="172" t="s">
        <v>12</v>
      </c>
      <c r="E13" s="90"/>
      <c r="F13" s="90">
        <v>307.2</v>
      </c>
      <c r="G13" s="90" t="s">
        <v>156</v>
      </c>
      <c r="H13" s="92">
        <f>0.1*F13</f>
        <v>30.72</v>
      </c>
      <c r="I13" s="90"/>
      <c r="J13" s="169"/>
    </row>
    <row r="14" spans="1:13">
      <c r="A14" s="90">
        <v>7</v>
      </c>
      <c r="B14" s="91">
        <v>0</v>
      </c>
      <c r="C14" s="91">
        <v>315.64</v>
      </c>
      <c r="D14" s="172"/>
      <c r="E14" s="90" t="s">
        <v>12</v>
      </c>
      <c r="F14" s="90">
        <v>308.63</v>
      </c>
      <c r="G14" s="90" t="s">
        <v>156</v>
      </c>
      <c r="H14" s="92">
        <f>0.1*F14</f>
        <v>30.863</v>
      </c>
      <c r="I14" s="90"/>
      <c r="J14" s="169"/>
    </row>
    <row r="15" spans="1:13">
      <c r="A15" s="90">
        <v>8</v>
      </c>
      <c r="B15" s="395" t="s">
        <v>157</v>
      </c>
      <c r="C15" s="396"/>
      <c r="D15" s="172" t="s">
        <v>12</v>
      </c>
      <c r="E15" s="90"/>
      <c r="F15" s="90">
        <v>8</v>
      </c>
      <c r="G15" s="90" t="s">
        <v>155</v>
      </c>
      <c r="H15" s="92">
        <f>+F15*0.0333</f>
        <v>0.26640000000000003</v>
      </c>
      <c r="I15" s="90"/>
      <c r="J15" s="169"/>
    </row>
    <row r="16" spans="1:13">
      <c r="A16" s="93" t="s">
        <v>130</v>
      </c>
      <c r="B16" s="94"/>
      <c r="C16" s="90"/>
      <c r="D16" s="90"/>
      <c r="E16" s="90"/>
      <c r="F16" s="103">
        <f>SUM(F8:F15)</f>
        <v>926.19999999999993</v>
      </c>
      <c r="G16" s="90"/>
      <c r="H16" s="92">
        <f>SUM(H8:H15)</f>
        <v>72.918400000000005</v>
      </c>
      <c r="I16" s="90"/>
      <c r="J16" s="90"/>
    </row>
    <row r="17" spans="1:13">
      <c r="A17" s="95"/>
      <c r="B17" s="95"/>
      <c r="C17" s="95"/>
      <c r="D17" s="95"/>
      <c r="E17" s="95"/>
      <c r="F17" s="95"/>
      <c r="G17" s="95"/>
      <c r="H17" s="96"/>
      <c r="I17" s="95"/>
      <c r="J17" s="95"/>
    </row>
    <row r="18" spans="1:13">
      <c r="A18" s="95"/>
      <c r="B18" s="95"/>
      <c r="C18" s="95"/>
      <c r="D18" s="95"/>
      <c r="E18" s="95"/>
      <c r="F18" s="95"/>
      <c r="G18" s="95"/>
      <c r="H18" s="96"/>
      <c r="I18" s="95"/>
      <c r="J18" s="95"/>
    </row>
    <row r="19" spans="1:13">
      <c r="A19" s="95"/>
      <c r="B19" s="95"/>
      <c r="C19" s="95"/>
      <c r="D19" s="95"/>
      <c r="E19" s="95"/>
      <c r="F19" s="95"/>
      <c r="G19" s="95"/>
      <c r="H19" s="96"/>
      <c r="I19" s="95"/>
      <c r="J19" s="95"/>
    </row>
    <row r="20" spans="1:13">
      <c r="A20" s="97"/>
      <c r="B20" s="98"/>
      <c r="C20" s="98"/>
      <c r="D20" s="98"/>
      <c r="E20" s="98"/>
      <c r="F20" s="98"/>
      <c r="G20" s="98"/>
      <c r="H20" s="99"/>
      <c r="I20" s="98"/>
      <c r="J20" s="97"/>
    </row>
    <row r="21" spans="1:13">
      <c r="A21" s="100"/>
      <c r="B21" s="102" t="s">
        <v>154</v>
      </c>
      <c r="C21" s="102"/>
      <c r="D21" s="102"/>
      <c r="E21" s="102"/>
      <c r="F21" s="101"/>
      <c r="J21" s="98"/>
    </row>
    <row r="22" spans="1:13" s="89" customFormat="1" ht="13.5" customHeight="1">
      <c r="A22" s="83"/>
      <c r="B22" s="83"/>
      <c r="C22" s="83"/>
      <c r="D22" s="83"/>
      <c r="E22" s="101"/>
      <c r="F22" s="83"/>
      <c r="G22" s="83"/>
      <c r="H22" s="101"/>
      <c r="I22" s="83"/>
      <c r="J22" s="83"/>
      <c r="K22" s="95"/>
      <c r="L22" s="88"/>
      <c r="M22" s="88"/>
    </row>
    <row r="23" spans="1:13" s="89" customFormat="1" ht="13.5" customHeight="1">
      <c r="A23" s="83"/>
      <c r="B23" s="83"/>
      <c r="C23" s="83"/>
      <c r="D23" s="83"/>
      <c r="E23" s="101"/>
      <c r="F23" s="83"/>
      <c r="G23" s="83"/>
      <c r="H23" s="101"/>
      <c r="I23" s="83"/>
      <c r="J23" s="83"/>
      <c r="K23" s="95"/>
      <c r="L23" s="88"/>
      <c r="M23" s="88"/>
    </row>
    <row r="24" spans="1:13" s="89" customFormat="1" ht="13.5" customHeight="1">
      <c r="A24" s="83"/>
      <c r="B24" s="83"/>
      <c r="C24" s="83"/>
      <c r="D24" s="83"/>
      <c r="E24" s="101"/>
      <c r="F24" s="83"/>
      <c r="G24" s="83"/>
      <c r="H24" s="101"/>
      <c r="I24" s="83"/>
      <c r="J24" s="83"/>
      <c r="K24" s="95"/>
      <c r="L24" s="88"/>
      <c r="M24" s="88"/>
    </row>
    <row r="25" spans="1:13" s="89" customFormat="1" ht="13.5" customHeight="1">
      <c r="A25" s="83"/>
      <c r="B25" s="83"/>
      <c r="C25" s="83"/>
      <c r="D25" s="83"/>
      <c r="E25" s="101"/>
      <c r="F25" s="83"/>
      <c r="G25" s="83"/>
      <c r="H25" s="101"/>
      <c r="I25" s="83"/>
      <c r="J25" s="83"/>
      <c r="K25" s="95"/>
      <c r="L25" s="88"/>
      <c r="M25" s="88"/>
    </row>
    <row r="26" spans="1:13" s="89" customFormat="1" ht="13.5" customHeight="1">
      <c r="A26" s="83"/>
      <c r="B26" s="83"/>
      <c r="C26" s="83"/>
      <c r="D26" s="83"/>
      <c r="E26" s="101"/>
      <c r="F26" s="83"/>
      <c r="G26" s="83"/>
      <c r="H26" s="101"/>
      <c r="I26" s="83"/>
      <c r="J26" s="83"/>
      <c r="K26" s="95"/>
      <c r="L26" s="88"/>
      <c r="M26" s="88"/>
    </row>
    <row r="27" spans="1:13" s="89" customFormat="1" ht="13.5" customHeight="1">
      <c r="A27" s="83"/>
      <c r="B27" s="83"/>
      <c r="C27" s="83"/>
      <c r="D27" s="83"/>
      <c r="E27" s="101"/>
      <c r="F27" s="83"/>
      <c r="G27" s="83"/>
      <c r="H27" s="101"/>
      <c r="I27" s="83"/>
      <c r="J27" s="83"/>
      <c r="K27" s="95"/>
      <c r="L27" s="88"/>
      <c r="M27" s="88"/>
    </row>
    <row r="28" spans="1:13" s="89" customFormat="1" ht="13.5" customHeight="1">
      <c r="A28" s="83"/>
      <c r="B28" s="83"/>
      <c r="C28" s="83"/>
      <c r="D28" s="83"/>
      <c r="E28" s="101"/>
      <c r="F28" s="83"/>
      <c r="G28" s="83"/>
      <c r="H28" s="101"/>
      <c r="I28" s="83"/>
      <c r="J28" s="83"/>
      <c r="K28" s="95"/>
      <c r="L28" s="88"/>
      <c r="M28" s="88"/>
    </row>
    <row r="29" spans="1:13" s="89" customFormat="1" ht="13.5" customHeight="1">
      <c r="A29" s="83"/>
      <c r="B29" s="83"/>
      <c r="C29" s="83"/>
      <c r="D29" s="83"/>
      <c r="E29" s="101"/>
      <c r="F29" s="83"/>
      <c r="G29" s="83"/>
      <c r="H29" s="101"/>
      <c r="I29" s="83"/>
      <c r="J29" s="83"/>
      <c r="K29" s="95"/>
      <c r="L29" s="88"/>
      <c r="M29" s="88"/>
    </row>
    <row r="30" spans="1:13" s="89" customFormat="1" ht="13.5" customHeight="1">
      <c r="A30" s="83"/>
      <c r="B30" s="83"/>
      <c r="C30" s="83"/>
      <c r="D30" s="83"/>
      <c r="E30" s="101"/>
      <c r="F30" s="83"/>
      <c r="G30" s="83"/>
      <c r="H30" s="101"/>
      <c r="I30" s="83"/>
      <c r="J30" s="83"/>
      <c r="K30" s="95"/>
      <c r="L30" s="88"/>
      <c r="M30" s="88"/>
    </row>
    <row r="31" spans="1:13" s="89" customFormat="1" ht="13.5" customHeight="1">
      <c r="A31" s="83"/>
      <c r="B31" s="83"/>
      <c r="C31" s="83"/>
      <c r="D31" s="83"/>
      <c r="E31" s="101"/>
      <c r="F31" s="83"/>
      <c r="G31" s="83"/>
      <c r="H31" s="101"/>
      <c r="I31" s="83"/>
      <c r="J31" s="83"/>
      <c r="K31" s="95"/>
      <c r="L31" s="88"/>
      <c r="M31" s="88"/>
    </row>
    <row r="32" spans="1:13" s="89" customFormat="1" ht="13.5" customHeight="1">
      <c r="A32" s="83"/>
      <c r="B32" s="83"/>
      <c r="C32" s="83"/>
      <c r="D32" s="83"/>
      <c r="E32" s="101"/>
      <c r="F32" s="83"/>
      <c r="G32" s="83"/>
      <c r="H32" s="101"/>
      <c r="I32" s="83"/>
      <c r="J32" s="83"/>
      <c r="K32" s="95"/>
      <c r="L32" s="88"/>
      <c r="M32" s="88"/>
    </row>
    <row r="33" spans="1:13" s="89" customFormat="1" ht="13.5" customHeight="1">
      <c r="A33" s="83"/>
      <c r="B33" s="83"/>
      <c r="C33" s="83"/>
      <c r="D33" s="83"/>
      <c r="E33" s="101"/>
      <c r="F33" s="83"/>
      <c r="G33" s="83"/>
      <c r="H33" s="101"/>
      <c r="I33" s="83"/>
      <c r="J33" s="83"/>
      <c r="K33" s="95"/>
      <c r="L33" s="88"/>
      <c r="M33" s="88"/>
    </row>
    <row r="34" spans="1:13" s="89" customFormat="1" ht="13.5" customHeight="1">
      <c r="A34" s="83"/>
      <c r="B34" s="83"/>
      <c r="C34" s="83"/>
      <c r="D34" s="83"/>
      <c r="E34" s="101"/>
      <c r="F34" s="83"/>
      <c r="G34" s="83"/>
      <c r="H34" s="101"/>
      <c r="I34" s="83"/>
      <c r="J34" s="83"/>
      <c r="K34" s="95"/>
      <c r="L34" s="88"/>
      <c r="M34" s="88"/>
    </row>
    <row r="35" spans="1:13" s="89" customFormat="1" ht="13.5" customHeight="1">
      <c r="A35" s="83"/>
      <c r="B35" s="83"/>
      <c r="C35" s="83"/>
      <c r="D35" s="83"/>
      <c r="E35" s="101"/>
      <c r="F35" s="83"/>
      <c r="G35" s="83"/>
      <c r="H35" s="101"/>
      <c r="I35" s="83"/>
      <c r="J35" s="83"/>
      <c r="K35" s="95"/>
      <c r="L35" s="88"/>
      <c r="M35" s="88"/>
    </row>
    <row r="36" spans="1:13" s="89" customFormat="1" ht="13.5" customHeight="1">
      <c r="A36" s="383" t="s">
        <v>139</v>
      </c>
      <c r="B36" s="383"/>
      <c r="C36" s="383"/>
      <c r="D36" s="383"/>
      <c r="E36" s="383"/>
      <c r="F36" s="383"/>
      <c r="G36" s="383"/>
      <c r="H36" s="383"/>
      <c r="I36" s="383"/>
      <c r="J36" s="383"/>
      <c r="K36" s="97"/>
      <c r="L36" s="88"/>
      <c r="M36" s="88"/>
    </row>
    <row r="37" spans="1:13" ht="20.100000000000001" customHeight="1">
      <c r="A37" s="384" t="s">
        <v>140</v>
      </c>
      <c r="B37" s="384"/>
      <c r="C37" s="384"/>
      <c r="D37" s="384"/>
      <c r="E37" s="384"/>
      <c r="F37" s="384"/>
      <c r="G37" s="384"/>
      <c r="H37" s="384"/>
      <c r="I37" s="384"/>
      <c r="J37" s="384"/>
      <c r="K37" s="98"/>
    </row>
    <row r="38" spans="1:13" ht="20.100000000000001" customHeight="1">
      <c r="A38" s="385" t="s">
        <v>228</v>
      </c>
      <c r="B38" s="385"/>
      <c r="C38" s="385"/>
      <c r="D38" s="385"/>
      <c r="E38" s="385"/>
      <c r="F38" s="385"/>
      <c r="G38" s="385"/>
      <c r="H38" s="385"/>
      <c r="I38" s="385"/>
      <c r="J38" s="385"/>
      <c r="K38" s="98"/>
    </row>
    <row r="39" spans="1:13">
      <c r="A39" s="386"/>
      <c r="B39" s="386"/>
      <c r="C39" s="386"/>
      <c r="D39" s="386"/>
      <c r="E39" s="386"/>
      <c r="F39" s="386"/>
      <c r="G39" s="386"/>
      <c r="H39" s="386"/>
      <c r="I39" s="386"/>
      <c r="J39" s="386"/>
    </row>
    <row r="40" spans="1:13" ht="27" customHeight="1">
      <c r="A40" s="387" t="s">
        <v>141</v>
      </c>
      <c r="B40" s="389" t="s">
        <v>142</v>
      </c>
      <c r="C40" s="390"/>
      <c r="D40" s="391" t="s">
        <v>143</v>
      </c>
      <c r="E40" s="392"/>
      <c r="F40" s="379" t="s">
        <v>144</v>
      </c>
      <c r="G40" s="379" t="s">
        <v>145</v>
      </c>
      <c r="H40" s="393" t="s">
        <v>146</v>
      </c>
      <c r="I40" s="379" t="s">
        <v>147</v>
      </c>
      <c r="J40" s="379" t="s">
        <v>148</v>
      </c>
    </row>
    <row r="41" spans="1:13" ht="39.6">
      <c r="A41" s="388"/>
      <c r="B41" s="84" t="s">
        <v>149</v>
      </c>
      <c r="C41" s="84" t="s">
        <v>150</v>
      </c>
      <c r="D41" s="85" t="s">
        <v>151</v>
      </c>
      <c r="E41" s="85" t="s">
        <v>152</v>
      </c>
      <c r="F41" s="380"/>
      <c r="G41" s="380"/>
      <c r="H41" s="394"/>
      <c r="I41" s="380"/>
      <c r="J41" s="380"/>
    </row>
    <row r="42" spans="1:13">
      <c r="A42" s="86">
        <v>1</v>
      </c>
      <c r="B42" s="86">
        <f t="shared" ref="B42:J42" si="9">A42+1</f>
        <v>2</v>
      </c>
      <c r="C42" s="86">
        <f t="shared" si="9"/>
        <v>3</v>
      </c>
      <c r="D42" s="86">
        <f t="shared" si="9"/>
        <v>4</v>
      </c>
      <c r="E42" s="86">
        <f t="shared" si="9"/>
        <v>5</v>
      </c>
      <c r="F42" s="86">
        <f t="shared" si="9"/>
        <v>6</v>
      </c>
      <c r="G42" s="86">
        <f t="shared" si="9"/>
        <v>7</v>
      </c>
      <c r="H42" s="87">
        <f t="shared" si="9"/>
        <v>8</v>
      </c>
      <c r="I42" s="86">
        <f t="shared" si="9"/>
        <v>9</v>
      </c>
      <c r="J42" s="86">
        <f t="shared" si="9"/>
        <v>10</v>
      </c>
    </row>
    <row r="43" spans="1:13">
      <c r="A43" s="90">
        <v>1</v>
      </c>
      <c r="B43" s="91">
        <v>0</v>
      </c>
      <c r="C43" s="91">
        <v>20</v>
      </c>
      <c r="D43" s="381" t="s">
        <v>153</v>
      </c>
      <c r="E43" s="382"/>
      <c r="F43" s="90">
        <v>20</v>
      </c>
      <c r="G43" s="90">
        <v>1.1000000000000001</v>
      </c>
      <c r="H43" s="92">
        <f>0.1*F43</f>
        <v>2</v>
      </c>
      <c r="I43" s="90"/>
      <c r="J43" s="169"/>
    </row>
    <row r="44" spans="1:13">
      <c r="A44" s="90">
        <v>2</v>
      </c>
      <c r="B44" s="91">
        <v>20</v>
      </c>
      <c r="C44" s="91">
        <v>40</v>
      </c>
      <c r="D44" s="381" t="s">
        <v>153</v>
      </c>
      <c r="E44" s="382"/>
      <c r="F44" s="90">
        <v>20</v>
      </c>
      <c r="G44" s="90">
        <v>1.6</v>
      </c>
      <c r="H44" s="92">
        <f>+F44*0.0333</f>
        <v>0.66600000000000004</v>
      </c>
      <c r="I44" s="90"/>
      <c r="J44" s="169"/>
    </row>
    <row r="45" spans="1:13">
      <c r="A45" s="90">
        <v>3</v>
      </c>
      <c r="B45" s="91">
        <v>40</v>
      </c>
      <c r="C45" s="91">
        <v>65.27</v>
      </c>
      <c r="D45" s="381" t="s">
        <v>153</v>
      </c>
      <c r="E45" s="382"/>
      <c r="F45" s="90">
        <v>25.27</v>
      </c>
      <c r="G45" s="90">
        <v>1.1000000000000001</v>
      </c>
      <c r="H45" s="92">
        <f>0.1*F45</f>
        <v>2.5270000000000001</v>
      </c>
      <c r="I45" s="90"/>
      <c r="J45" s="169"/>
    </row>
    <row r="46" spans="1:13">
      <c r="A46" s="90">
        <v>4</v>
      </c>
      <c r="B46" s="91">
        <v>73.27</v>
      </c>
      <c r="C46" s="91">
        <v>100</v>
      </c>
      <c r="D46" s="381" t="s">
        <v>153</v>
      </c>
      <c r="E46" s="382"/>
      <c r="F46" s="90">
        <v>17.5</v>
      </c>
      <c r="G46" s="90">
        <v>1.1000000000000001</v>
      </c>
      <c r="H46" s="92">
        <f>0.1*F46</f>
        <v>1.75</v>
      </c>
      <c r="I46" s="90"/>
      <c r="J46" s="169"/>
    </row>
    <row r="47" spans="1:13">
      <c r="A47" s="90">
        <v>5</v>
      </c>
      <c r="B47" s="91">
        <v>100</v>
      </c>
      <c r="C47" s="91">
        <v>120</v>
      </c>
      <c r="D47" s="381" t="s">
        <v>153</v>
      </c>
      <c r="E47" s="382"/>
      <c r="F47" s="90">
        <v>20</v>
      </c>
      <c r="G47" s="90">
        <v>1.6</v>
      </c>
      <c r="H47" s="92">
        <f>+F47*0.0333</f>
        <v>0.66600000000000004</v>
      </c>
      <c r="I47" s="90"/>
      <c r="J47" s="169"/>
    </row>
    <row r="48" spans="1:13">
      <c r="A48" s="90">
        <v>6</v>
      </c>
      <c r="B48" s="91">
        <v>120</v>
      </c>
      <c r="C48" s="91">
        <v>137.5</v>
      </c>
      <c r="D48" s="381" t="s">
        <v>153</v>
      </c>
      <c r="E48" s="382"/>
      <c r="F48" s="90">
        <v>17.5</v>
      </c>
      <c r="G48" s="90">
        <v>1.1000000000000001</v>
      </c>
      <c r="H48" s="92">
        <f>0.1*F48</f>
        <v>1.75</v>
      </c>
      <c r="I48" s="90"/>
      <c r="J48" s="169"/>
    </row>
    <row r="49" spans="1:10">
      <c r="A49" s="90">
        <v>7</v>
      </c>
      <c r="B49" s="91">
        <v>0</v>
      </c>
      <c r="C49" s="91">
        <v>137.5</v>
      </c>
      <c r="D49" s="172" t="s">
        <v>12</v>
      </c>
      <c r="E49" s="90"/>
      <c r="F49" s="90">
        <v>137.5</v>
      </c>
      <c r="G49" s="90" t="s">
        <v>156</v>
      </c>
      <c r="H49" s="92">
        <f>0.1*F49</f>
        <v>13.75</v>
      </c>
      <c r="I49" s="90"/>
      <c r="J49" s="169"/>
    </row>
    <row r="50" spans="1:10">
      <c r="A50" s="90">
        <v>8</v>
      </c>
      <c r="B50" s="91">
        <v>0</v>
      </c>
      <c r="C50" s="91">
        <v>131.5</v>
      </c>
      <c r="D50" s="172"/>
      <c r="E50" s="90" t="s">
        <v>12</v>
      </c>
      <c r="F50" s="90">
        <v>124.23</v>
      </c>
      <c r="G50" s="90" t="s">
        <v>156</v>
      </c>
      <c r="H50" s="92">
        <f>0.1*F50</f>
        <v>12.423000000000002</v>
      </c>
      <c r="I50" s="90"/>
      <c r="J50" s="169"/>
    </row>
    <row r="51" spans="1:10">
      <c r="A51" s="90">
        <v>9</v>
      </c>
      <c r="B51" s="395" t="s">
        <v>157</v>
      </c>
      <c r="C51" s="396"/>
      <c r="D51" s="172"/>
      <c r="E51" s="90" t="s">
        <v>12</v>
      </c>
      <c r="F51" s="90">
        <v>8</v>
      </c>
      <c r="G51" s="90" t="s">
        <v>155</v>
      </c>
      <c r="H51" s="92">
        <f>+F51*0.0333</f>
        <v>0.26640000000000003</v>
      </c>
      <c r="I51" s="90"/>
      <c r="J51" s="169"/>
    </row>
    <row r="52" spans="1:10">
      <c r="A52" s="93" t="s">
        <v>130</v>
      </c>
      <c r="B52" s="94"/>
      <c r="C52" s="90"/>
      <c r="D52" s="90"/>
      <c r="E52" s="90"/>
      <c r="F52" s="103">
        <f>SUM(F43:F51)</f>
        <v>390</v>
      </c>
      <c r="G52" s="90"/>
      <c r="H52" s="92">
        <f>SUM(H43:H51)</f>
        <v>35.798400000000001</v>
      </c>
      <c r="I52" s="90"/>
      <c r="J52" s="90"/>
    </row>
    <row r="53" spans="1:10">
      <c r="A53" s="95"/>
      <c r="B53" s="95"/>
      <c r="C53" s="95"/>
      <c r="D53" s="95"/>
      <c r="E53" s="95"/>
      <c r="F53" s="95"/>
      <c r="G53" s="95"/>
      <c r="H53" s="96"/>
      <c r="I53" s="95"/>
      <c r="J53" s="95"/>
    </row>
    <row r="54" spans="1:10">
      <c r="A54" s="95"/>
      <c r="B54" s="95"/>
      <c r="C54" s="95"/>
      <c r="D54" s="95"/>
      <c r="E54" s="95"/>
      <c r="F54" s="95"/>
      <c r="G54" s="95"/>
      <c r="H54" s="96"/>
      <c r="I54" s="95"/>
      <c r="J54" s="95"/>
    </row>
    <row r="55" spans="1:10">
      <c r="A55" s="95"/>
      <c r="B55" s="95"/>
      <c r="C55" s="95"/>
      <c r="D55" s="95"/>
      <c r="E55" s="95"/>
      <c r="F55" s="95"/>
      <c r="G55" s="95"/>
      <c r="H55" s="96"/>
      <c r="I55" s="95"/>
      <c r="J55" s="95"/>
    </row>
    <row r="56" spans="1:10">
      <c r="A56" s="97"/>
      <c r="B56" s="98"/>
      <c r="C56" s="98"/>
      <c r="D56" s="98"/>
      <c r="E56" s="98"/>
      <c r="F56" s="98"/>
      <c r="G56" s="98"/>
      <c r="H56" s="99"/>
      <c r="I56" s="98"/>
      <c r="J56" s="97"/>
    </row>
    <row r="57" spans="1:10">
      <c r="A57" s="100"/>
      <c r="B57" s="102" t="s">
        <v>154</v>
      </c>
      <c r="C57" s="102"/>
      <c r="D57" s="102"/>
      <c r="E57" s="102"/>
      <c r="F57" s="101"/>
      <c r="J57" s="98"/>
    </row>
    <row r="70" spans="1:10" ht="18">
      <c r="A70" s="383" t="s">
        <v>139</v>
      </c>
      <c r="B70" s="383"/>
      <c r="C70" s="383"/>
      <c r="D70" s="383"/>
      <c r="E70" s="383"/>
      <c r="F70" s="383"/>
      <c r="G70" s="383"/>
      <c r="H70" s="383"/>
      <c r="I70" s="383"/>
      <c r="J70" s="383"/>
    </row>
    <row r="71" spans="1:10" ht="18">
      <c r="A71" s="384" t="s">
        <v>140</v>
      </c>
      <c r="B71" s="384"/>
      <c r="C71" s="384"/>
      <c r="D71" s="384"/>
      <c r="E71" s="384"/>
      <c r="F71" s="384"/>
      <c r="G71" s="384"/>
      <c r="H71" s="384"/>
      <c r="I71" s="384"/>
      <c r="J71" s="384"/>
    </row>
    <row r="72" spans="1:10">
      <c r="A72" s="385" t="s">
        <v>229</v>
      </c>
      <c r="B72" s="385"/>
      <c r="C72" s="385"/>
      <c r="D72" s="385"/>
      <c r="E72" s="385"/>
      <c r="F72" s="385"/>
      <c r="G72" s="385"/>
      <c r="H72" s="385"/>
      <c r="I72" s="385"/>
      <c r="J72" s="385"/>
    </row>
    <row r="73" spans="1:10">
      <c r="A73" s="386"/>
      <c r="B73" s="386"/>
      <c r="C73" s="386"/>
      <c r="D73" s="386"/>
      <c r="E73" s="386"/>
      <c r="F73" s="386"/>
      <c r="G73" s="386"/>
      <c r="H73" s="386"/>
      <c r="I73" s="386"/>
      <c r="J73" s="386"/>
    </row>
    <row r="74" spans="1:10" ht="26.4" customHeight="1">
      <c r="A74" s="387" t="s">
        <v>141</v>
      </c>
      <c r="B74" s="389" t="s">
        <v>142</v>
      </c>
      <c r="C74" s="390"/>
      <c r="D74" s="391" t="s">
        <v>143</v>
      </c>
      <c r="E74" s="392"/>
      <c r="F74" s="379" t="s">
        <v>144</v>
      </c>
      <c r="G74" s="379" t="s">
        <v>145</v>
      </c>
      <c r="H74" s="393" t="s">
        <v>146</v>
      </c>
      <c r="I74" s="379" t="s">
        <v>147</v>
      </c>
      <c r="J74" s="379" t="s">
        <v>148</v>
      </c>
    </row>
    <row r="75" spans="1:10" ht="39.6">
      <c r="A75" s="388"/>
      <c r="B75" s="84" t="s">
        <v>149</v>
      </c>
      <c r="C75" s="84" t="s">
        <v>150</v>
      </c>
      <c r="D75" s="85" t="s">
        <v>151</v>
      </c>
      <c r="E75" s="85" t="s">
        <v>152</v>
      </c>
      <c r="F75" s="380"/>
      <c r="G75" s="380"/>
      <c r="H75" s="394"/>
      <c r="I75" s="380"/>
      <c r="J75" s="380"/>
    </row>
    <row r="76" spans="1:10">
      <c r="A76" s="86">
        <v>1</v>
      </c>
      <c r="B76" s="86">
        <f t="shared" ref="B76:J76" si="10">A76+1</f>
        <v>2</v>
      </c>
      <c r="C76" s="86">
        <f t="shared" si="10"/>
        <v>3</v>
      </c>
      <c r="D76" s="86">
        <f t="shared" si="10"/>
        <v>4</v>
      </c>
      <c r="E76" s="86">
        <f t="shared" si="10"/>
        <v>5</v>
      </c>
      <c r="F76" s="86">
        <f t="shared" si="10"/>
        <v>6</v>
      </c>
      <c r="G76" s="86">
        <f t="shared" si="10"/>
        <v>7</v>
      </c>
      <c r="H76" s="87">
        <f t="shared" si="10"/>
        <v>8</v>
      </c>
      <c r="I76" s="86">
        <f t="shared" si="10"/>
        <v>9</v>
      </c>
      <c r="J76" s="86">
        <f t="shared" si="10"/>
        <v>10</v>
      </c>
    </row>
    <row r="77" spans="1:10">
      <c r="A77" s="90">
        <v>1</v>
      </c>
      <c r="B77" s="91">
        <v>0</v>
      </c>
      <c r="C77" s="91">
        <v>20</v>
      </c>
      <c r="D77" s="381" t="s">
        <v>153</v>
      </c>
      <c r="E77" s="382"/>
      <c r="F77" s="90">
        <v>20</v>
      </c>
      <c r="G77" s="90">
        <v>1.1000000000000001</v>
      </c>
      <c r="H77" s="92">
        <f>0.1*F77</f>
        <v>2</v>
      </c>
      <c r="I77" s="90"/>
      <c r="J77" s="169"/>
    </row>
    <row r="78" spans="1:10">
      <c r="A78" s="90">
        <v>2</v>
      </c>
      <c r="B78" s="91">
        <v>20</v>
      </c>
      <c r="C78" s="91">
        <v>40</v>
      </c>
      <c r="D78" s="381" t="s">
        <v>153</v>
      </c>
      <c r="E78" s="382"/>
      <c r="F78" s="90">
        <v>20</v>
      </c>
      <c r="G78" s="90">
        <v>1.6</v>
      </c>
      <c r="H78" s="92">
        <f>+F78*0.0333</f>
        <v>0.66600000000000004</v>
      </c>
      <c r="I78" s="90"/>
      <c r="J78" s="169"/>
    </row>
    <row r="79" spans="1:10">
      <c r="A79" s="90">
        <v>3</v>
      </c>
      <c r="B79" s="91">
        <v>40</v>
      </c>
      <c r="C79" s="91">
        <v>74.430000000000007</v>
      </c>
      <c r="D79" s="381" t="s">
        <v>153</v>
      </c>
      <c r="E79" s="382"/>
      <c r="F79" s="90">
        <v>34.43</v>
      </c>
      <c r="G79" s="90">
        <v>1.5</v>
      </c>
      <c r="H79" s="92">
        <f>+F79*0.025</f>
        <v>0.86075000000000002</v>
      </c>
      <c r="I79" s="90"/>
      <c r="J79" s="169"/>
    </row>
    <row r="80" spans="1:10">
      <c r="A80" s="90">
        <v>4</v>
      </c>
      <c r="B80" s="91">
        <v>0</v>
      </c>
      <c r="C80" s="91">
        <v>74.430000000000007</v>
      </c>
      <c r="D80" s="172" t="s">
        <v>12</v>
      </c>
      <c r="E80" s="90"/>
      <c r="F80" s="90">
        <v>74.260000000000005</v>
      </c>
      <c r="G80" s="90" t="s">
        <v>156</v>
      </c>
      <c r="H80" s="92">
        <f>0.1*F80</f>
        <v>7.426000000000001</v>
      </c>
      <c r="I80" s="90"/>
      <c r="J80" s="169"/>
    </row>
    <row r="81" spans="1:10">
      <c r="A81" s="90">
        <v>5</v>
      </c>
      <c r="B81" s="91">
        <v>0</v>
      </c>
      <c r="C81" s="91">
        <v>74.430000000000007</v>
      </c>
      <c r="D81" s="172"/>
      <c r="E81" s="90" t="s">
        <v>12</v>
      </c>
      <c r="F81" s="90">
        <v>74.7</v>
      </c>
      <c r="G81" s="90" t="s">
        <v>156</v>
      </c>
      <c r="H81" s="92">
        <f>0.1*F81</f>
        <v>7.4700000000000006</v>
      </c>
      <c r="I81" s="90"/>
      <c r="J81" s="169"/>
    </row>
    <row r="82" spans="1:10">
      <c r="A82" s="93" t="s">
        <v>130</v>
      </c>
      <c r="B82" s="94"/>
      <c r="C82" s="90"/>
      <c r="D82" s="90"/>
      <c r="E82" s="90"/>
      <c r="F82" s="103">
        <f>SUM(F77:F81)</f>
        <v>223.39</v>
      </c>
      <c r="G82" s="90"/>
      <c r="H82" s="92">
        <f>SUM(H77:H81)</f>
        <v>18.422750000000001</v>
      </c>
      <c r="I82" s="90"/>
      <c r="J82" s="90"/>
    </row>
    <row r="83" spans="1:10">
      <c r="A83" s="95"/>
      <c r="B83" s="95"/>
      <c r="C83" s="95"/>
      <c r="D83" s="95"/>
      <c r="E83" s="95"/>
      <c r="F83" s="95"/>
      <c r="G83" s="95"/>
      <c r="H83" s="96"/>
      <c r="I83" s="95"/>
      <c r="J83" s="95"/>
    </row>
    <row r="84" spans="1:10">
      <c r="A84" s="95"/>
      <c r="B84" s="95"/>
      <c r="C84" s="95"/>
      <c r="D84" s="95"/>
      <c r="E84" s="95"/>
      <c r="F84" s="95"/>
      <c r="G84" s="95"/>
      <c r="H84" s="96"/>
      <c r="I84" s="95"/>
      <c r="J84" s="95"/>
    </row>
    <row r="85" spans="1:10">
      <c r="A85" s="95"/>
      <c r="B85" s="95"/>
      <c r="C85" s="95"/>
      <c r="D85" s="95"/>
      <c r="E85" s="95"/>
      <c r="F85" s="95"/>
      <c r="G85" s="95"/>
      <c r="H85" s="96"/>
      <c r="I85" s="95"/>
      <c r="J85" s="95"/>
    </row>
    <row r="86" spans="1:10">
      <c r="A86" s="97"/>
      <c r="B86" s="98"/>
      <c r="C86" s="98"/>
      <c r="D86" s="98"/>
      <c r="E86" s="98"/>
      <c r="F86" s="98"/>
      <c r="G86" s="98"/>
      <c r="H86" s="99"/>
      <c r="I86" s="98"/>
      <c r="J86" s="97"/>
    </row>
    <row r="87" spans="1:10">
      <c r="A87" s="100"/>
      <c r="B87" s="102" t="s">
        <v>154</v>
      </c>
      <c r="C87" s="102"/>
      <c r="D87" s="102"/>
      <c r="E87" s="102"/>
      <c r="F87" s="101"/>
      <c r="J87" s="98"/>
    </row>
  </sheetData>
  <mergeCells count="49">
    <mergeCell ref="D45:E45"/>
    <mergeCell ref="D12:E12"/>
    <mergeCell ref="B15:C15"/>
    <mergeCell ref="D44:E44"/>
    <mergeCell ref="D79:E79"/>
    <mergeCell ref="A1:J1"/>
    <mergeCell ref="A2:J2"/>
    <mergeCell ref="A3:J4"/>
    <mergeCell ref="A5:A6"/>
    <mergeCell ref="B5:C5"/>
    <mergeCell ref="D5:E5"/>
    <mergeCell ref="F5:F6"/>
    <mergeCell ref="G5:G6"/>
    <mergeCell ref="H5:H6"/>
    <mergeCell ref="I5:I6"/>
    <mergeCell ref="J5:J6"/>
    <mergeCell ref="D8:E8"/>
    <mergeCell ref="D9:E9"/>
    <mergeCell ref="B51:C51"/>
    <mergeCell ref="D43:E43"/>
    <mergeCell ref="D10:E10"/>
    <mergeCell ref="D48:E48"/>
    <mergeCell ref="D46:E46"/>
    <mergeCell ref="D47:E47"/>
    <mergeCell ref="A36:J36"/>
    <mergeCell ref="A37:J37"/>
    <mergeCell ref="A38:J39"/>
    <mergeCell ref="A40:A41"/>
    <mergeCell ref="B40:C40"/>
    <mergeCell ref="D40:E40"/>
    <mergeCell ref="F40:F41"/>
    <mergeCell ref="G40:G41"/>
    <mergeCell ref="H40:H41"/>
    <mergeCell ref="I40:I41"/>
    <mergeCell ref="J40:J41"/>
    <mergeCell ref="D11:E11"/>
    <mergeCell ref="D78:E78"/>
    <mergeCell ref="A70:J70"/>
    <mergeCell ref="D77:E77"/>
    <mergeCell ref="A71:J71"/>
    <mergeCell ref="A72:J73"/>
    <mergeCell ref="A74:A75"/>
    <mergeCell ref="B74:C74"/>
    <mergeCell ref="D74:E74"/>
    <mergeCell ref="F74:F75"/>
    <mergeCell ref="G74:G75"/>
    <mergeCell ref="H74:H75"/>
    <mergeCell ref="I74:I75"/>
    <mergeCell ref="J74:J75"/>
  </mergeCells>
  <pageMargins left="0.31496062992126" right="0.15748031496063" top="0.55000000000000004" bottom="0.23622047244094499" header="0" footer="0"/>
  <pageSetup paperSize="9" orientation="landscape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C548E-0B71-41AD-A194-1653EBB46C38}">
  <sheetPr codeName="Sheet8"/>
  <dimension ref="A1:Q30"/>
  <sheetViews>
    <sheetView view="pageBreakPreview" zoomScale="80" zoomScaleNormal="136" zoomScaleSheetLayoutView="80" workbookViewId="0">
      <selection sqref="A1:N1"/>
    </sheetView>
  </sheetViews>
  <sheetFormatPr defaultColWidth="9.109375" defaultRowHeight="15.6"/>
  <cols>
    <col min="1" max="1" width="4.109375" style="126" customWidth="1"/>
    <col min="2" max="6" width="9.109375" style="118"/>
    <col min="7" max="7" width="10" style="118" customWidth="1"/>
    <col min="8" max="8" width="2.6640625" style="118" hidden="1" customWidth="1"/>
    <col min="9" max="9" width="11.6640625" style="118" hidden="1" customWidth="1"/>
    <col min="10" max="10" width="5.88671875" style="118" customWidth="1"/>
    <col min="11" max="11" width="3" style="118" customWidth="1"/>
    <col min="12" max="12" width="4" style="118" customWidth="1"/>
    <col min="13" max="13" width="3.109375" style="118" customWidth="1"/>
    <col min="14" max="14" width="9.33203125" style="118" customWidth="1"/>
    <col min="15" max="16384" width="9.109375" style="118"/>
  </cols>
  <sheetData>
    <row r="1" spans="1:16" ht="31.95" customHeight="1">
      <c r="A1" s="397" t="s">
        <v>231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  <c r="N1" s="399"/>
    </row>
    <row r="2" spans="1:16">
      <c r="A2" s="119" t="s">
        <v>70</v>
      </c>
      <c r="B2" s="400" t="s">
        <v>71</v>
      </c>
      <c r="C2" s="400"/>
      <c r="D2" s="400"/>
      <c r="E2" s="400"/>
      <c r="F2" s="400"/>
      <c r="G2" s="400"/>
      <c r="H2" s="400"/>
      <c r="I2" s="400"/>
      <c r="J2" s="400" t="s">
        <v>72</v>
      </c>
      <c r="K2" s="400"/>
      <c r="L2" s="400"/>
      <c r="M2" s="401" t="s">
        <v>73</v>
      </c>
      <c r="N2" s="402"/>
    </row>
    <row r="3" spans="1:16" ht="40.200000000000003" customHeight="1">
      <c r="A3" s="120">
        <v>1</v>
      </c>
      <c r="B3" s="403" t="s">
        <v>74</v>
      </c>
      <c r="C3" s="404"/>
      <c r="D3" s="404"/>
      <c r="E3" s="404"/>
      <c r="F3" s="404"/>
      <c r="G3" s="404"/>
      <c r="H3" s="404"/>
      <c r="I3" s="405"/>
      <c r="J3" s="406" t="s">
        <v>75</v>
      </c>
      <c r="K3" s="406"/>
      <c r="L3" s="406"/>
      <c r="M3" s="406">
        <v>1</v>
      </c>
      <c r="N3" s="407"/>
      <c r="P3" s="118" t="s">
        <v>76</v>
      </c>
    </row>
    <row r="4" spans="1:16" ht="40.200000000000003" customHeight="1">
      <c r="A4" s="120">
        <f t="shared" ref="A4" si="0">A3+1</f>
        <v>2</v>
      </c>
      <c r="B4" s="403" t="s">
        <v>166</v>
      </c>
      <c r="C4" s="404"/>
      <c r="D4" s="404"/>
      <c r="E4" s="404"/>
      <c r="F4" s="404"/>
      <c r="G4" s="404"/>
      <c r="H4" s="404"/>
      <c r="I4" s="405"/>
      <c r="J4" s="406" t="s">
        <v>75</v>
      </c>
      <c r="K4" s="406"/>
      <c r="L4" s="406"/>
      <c r="M4" s="406">
        <v>1</v>
      </c>
      <c r="N4" s="407"/>
    </row>
    <row r="5" spans="1:16">
      <c r="A5" s="120"/>
      <c r="B5" s="408" t="s">
        <v>77</v>
      </c>
      <c r="C5" s="408"/>
      <c r="D5" s="408"/>
      <c r="E5" s="408"/>
      <c r="F5" s="408"/>
      <c r="G5" s="408"/>
      <c r="H5" s="408"/>
      <c r="I5" s="408"/>
      <c r="J5" s="406"/>
      <c r="K5" s="406"/>
      <c r="L5" s="406"/>
      <c r="M5" s="409"/>
      <c r="N5" s="407"/>
    </row>
    <row r="6" spans="1:16" ht="40.200000000000003" customHeight="1">
      <c r="A6" s="120">
        <v>1</v>
      </c>
      <c r="B6" s="410" t="s">
        <v>167</v>
      </c>
      <c r="C6" s="411"/>
      <c r="D6" s="411"/>
      <c r="E6" s="411"/>
      <c r="F6" s="411"/>
      <c r="G6" s="412"/>
      <c r="H6" s="121"/>
      <c r="I6" s="121"/>
      <c r="J6" s="406" t="s">
        <v>78</v>
      </c>
      <c r="K6" s="406"/>
      <c r="L6" s="406"/>
      <c r="M6" s="413">
        <v>1</v>
      </c>
      <c r="N6" s="414"/>
      <c r="P6" s="122"/>
    </row>
    <row r="7" spans="1:16" ht="40.200000000000003" customHeight="1">
      <c r="A7" s="120">
        <v>2</v>
      </c>
      <c r="B7" s="410" t="s">
        <v>79</v>
      </c>
      <c r="C7" s="411"/>
      <c r="D7" s="411"/>
      <c r="E7" s="411"/>
      <c r="F7" s="411"/>
      <c r="G7" s="412"/>
      <c r="H7" s="121"/>
      <c r="I7" s="121"/>
      <c r="J7" s="406" t="s">
        <v>78</v>
      </c>
      <c r="K7" s="406"/>
      <c r="L7" s="406"/>
      <c r="M7" s="413">
        <v>1</v>
      </c>
      <c r="N7" s="414"/>
    </row>
    <row r="8" spans="1:16">
      <c r="A8" s="120"/>
      <c r="B8" s="408" t="s">
        <v>80</v>
      </c>
      <c r="C8" s="408"/>
      <c r="D8" s="408"/>
      <c r="E8" s="408"/>
      <c r="F8" s="408"/>
      <c r="G8" s="408"/>
      <c r="H8" s="408"/>
      <c r="I8" s="408"/>
      <c r="J8" s="406"/>
      <c r="K8" s="406"/>
      <c r="L8" s="406"/>
      <c r="M8" s="406"/>
      <c r="N8" s="407"/>
    </row>
    <row r="9" spans="1:16" ht="40.200000000000003" customHeight="1">
      <c r="A9" s="120">
        <v>1</v>
      </c>
      <c r="B9" s="403" t="s">
        <v>168</v>
      </c>
      <c r="C9" s="404"/>
      <c r="D9" s="404"/>
      <c r="E9" s="404"/>
      <c r="F9" s="404"/>
      <c r="G9" s="405"/>
      <c r="H9" s="121"/>
      <c r="I9" s="121"/>
      <c r="J9" s="406" t="s">
        <v>78</v>
      </c>
      <c r="K9" s="406"/>
      <c r="L9" s="406"/>
      <c r="M9" s="415">
        <v>1</v>
      </c>
      <c r="N9" s="416"/>
    </row>
    <row r="10" spans="1:16" ht="40.200000000000003" customHeight="1">
      <c r="A10" s="120">
        <v>2</v>
      </c>
      <c r="B10" s="403" t="s">
        <v>81</v>
      </c>
      <c r="C10" s="404"/>
      <c r="D10" s="404"/>
      <c r="E10" s="404"/>
      <c r="F10" s="404"/>
      <c r="G10" s="405"/>
      <c r="H10" s="121"/>
      <c r="I10" s="121"/>
      <c r="J10" s="406" t="s">
        <v>78</v>
      </c>
      <c r="K10" s="406"/>
      <c r="L10" s="406"/>
      <c r="M10" s="415">
        <v>1</v>
      </c>
      <c r="N10" s="416"/>
    </row>
    <row r="11" spans="1:16" ht="40.200000000000003" customHeight="1">
      <c r="A11" s="120">
        <v>3</v>
      </c>
      <c r="B11" s="403" t="s">
        <v>82</v>
      </c>
      <c r="C11" s="404"/>
      <c r="D11" s="404"/>
      <c r="E11" s="404"/>
      <c r="F11" s="404"/>
      <c r="G11" s="404"/>
      <c r="H11" s="404"/>
      <c r="I11" s="405"/>
      <c r="J11" s="406" t="s">
        <v>78</v>
      </c>
      <c r="K11" s="406"/>
      <c r="L11" s="406"/>
      <c r="M11" s="409">
        <v>1</v>
      </c>
      <c r="N11" s="407"/>
    </row>
    <row r="12" spans="1:16" ht="40.200000000000003" customHeight="1">
      <c r="A12" s="120">
        <v>4</v>
      </c>
      <c r="B12" s="403" t="s">
        <v>83</v>
      </c>
      <c r="C12" s="404"/>
      <c r="D12" s="404"/>
      <c r="E12" s="404"/>
      <c r="F12" s="404"/>
      <c r="G12" s="404"/>
      <c r="H12" s="404"/>
      <c r="I12" s="405"/>
      <c r="J12" s="406" t="s">
        <v>78</v>
      </c>
      <c r="K12" s="406"/>
      <c r="L12" s="406"/>
      <c r="M12" s="409">
        <v>1</v>
      </c>
      <c r="N12" s="407"/>
    </row>
    <row r="13" spans="1:16" ht="40.200000000000003" customHeight="1">
      <c r="A13" s="120">
        <v>5</v>
      </c>
      <c r="B13" s="403" t="s">
        <v>169</v>
      </c>
      <c r="C13" s="404"/>
      <c r="D13" s="404"/>
      <c r="E13" s="404"/>
      <c r="F13" s="404"/>
      <c r="G13" s="404"/>
      <c r="H13" s="404"/>
      <c r="I13" s="405"/>
      <c r="J13" s="406" t="s">
        <v>78</v>
      </c>
      <c r="K13" s="406"/>
      <c r="L13" s="406"/>
      <c r="M13" s="409">
        <v>2</v>
      </c>
      <c r="N13" s="407"/>
    </row>
    <row r="14" spans="1:16" ht="40.200000000000003" customHeight="1">
      <c r="A14" s="120">
        <v>6</v>
      </c>
      <c r="B14" s="403" t="s">
        <v>170</v>
      </c>
      <c r="C14" s="404"/>
      <c r="D14" s="404"/>
      <c r="E14" s="404"/>
      <c r="F14" s="404"/>
      <c r="G14" s="404"/>
      <c r="H14" s="404"/>
      <c r="I14" s="405"/>
      <c r="J14" s="406" t="s">
        <v>78</v>
      </c>
      <c r="K14" s="406"/>
      <c r="L14" s="406"/>
      <c r="M14" s="409">
        <v>2</v>
      </c>
      <c r="N14" s="407"/>
    </row>
    <row r="15" spans="1:16">
      <c r="A15" s="120"/>
      <c r="B15" s="408" t="s">
        <v>84</v>
      </c>
      <c r="C15" s="408"/>
      <c r="D15" s="408"/>
      <c r="E15" s="408"/>
      <c r="F15" s="408"/>
      <c r="G15" s="408"/>
      <c r="H15" s="408"/>
      <c r="I15" s="408"/>
      <c r="J15" s="406"/>
      <c r="K15" s="406"/>
      <c r="L15" s="406"/>
      <c r="M15" s="409"/>
      <c r="N15" s="407"/>
    </row>
    <row r="16" spans="1:16" ht="40.200000000000003" customHeight="1">
      <c r="A16" s="120">
        <v>1</v>
      </c>
      <c r="B16" s="403" t="s">
        <v>85</v>
      </c>
      <c r="C16" s="404"/>
      <c r="D16" s="404"/>
      <c r="E16" s="404"/>
      <c r="F16" s="404"/>
      <c r="G16" s="405"/>
      <c r="H16" s="123"/>
      <c r="I16" s="123"/>
      <c r="J16" s="406" t="s">
        <v>78</v>
      </c>
      <c r="K16" s="406"/>
      <c r="L16" s="406"/>
      <c r="M16" s="413">
        <v>1</v>
      </c>
      <c r="N16" s="414"/>
    </row>
    <row r="17" spans="1:17" ht="40.200000000000003" customHeight="1">
      <c r="A17" s="120">
        <v>2</v>
      </c>
      <c r="B17" s="403" t="s">
        <v>171</v>
      </c>
      <c r="C17" s="404"/>
      <c r="D17" s="404"/>
      <c r="E17" s="404"/>
      <c r="F17" s="404"/>
      <c r="G17" s="405"/>
      <c r="H17" s="123"/>
      <c r="I17" s="123"/>
      <c r="J17" s="406" t="s">
        <v>78</v>
      </c>
      <c r="K17" s="406"/>
      <c r="L17" s="406"/>
      <c r="M17" s="413">
        <v>1</v>
      </c>
      <c r="N17" s="414"/>
    </row>
    <row r="18" spans="1:17">
      <c r="A18" s="120"/>
      <c r="B18" s="417" t="s">
        <v>86</v>
      </c>
      <c r="C18" s="418"/>
      <c r="D18" s="418"/>
      <c r="E18" s="418"/>
      <c r="F18" s="418"/>
      <c r="G18" s="418"/>
      <c r="H18" s="418"/>
      <c r="I18" s="419"/>
      <c r="J18" s="406" t="s">
        <v>78</v>
      </c>
      <c r="K18" s="406"/>
      <c r="L18" s="406"/>
      <c r="M18" s="409"/>
      <c r="N18" s="407"/>
    </row>
    <row r="19" spans="1:17" ht="40.200000000000003" customHeight="1">
      <c r="A19" s="120">
        <v>1</v>
      </c>
      <c r="B19" s="403" t="s">
        <v>87</v>
      </c>
      <c r="C19" s="404"/>
      <c r="D19" s="404"/>
      <c r="E19" s="404"/>
      <c r="F19" s="404"/>
      <c r="G19" s="405"/>
      <c r="H19" s="123"/>
      <c r="I19" s="123"/>
      <c r="J19" s="415" t="s">
        <v>78</v>
      </c>
      <c r="K19" s="420"/>
      <c r="L19" s="421"/>
      <c r="M19" s="413">
        <v>1</v>
      </c>
      <c r="N19" s="414"/>
    </row>
    <row r="20" spans="1:17" ht="40.200000000000003" customHeight="1">
      <c r="A20" s="120">
        <v>2</v>
      </c>
      <c r="B20" s="403" t="s">
        <v>172</v>
      </c>
      <c r="C20" s="404"/>
      <c r="D20" s="404"/>
      <c r="E20" s="404"/>
      <c r="F20" s="404"/>
      <c r="G20" s="405"/>
      <c r="H20" s="123"/>
      <c r="I20" s="123"/>
      <c r="J20" s="415" t="s">
        <v>78</v>
      </c>
      <c r="K20" s="420"/>
      <c r="L20" s="421"/>
      <c r="M20" s="413">
        <v>1</v>
      </c>
      <c r="N20" s="414"/>
    </row>
    <row r="21" spans="1:17" ht="40.200000000000003" customHeight="1">
      <c r="A21" s="120">
        <v>3</v>
      </c>
      <c r="B21" s="422" t="s">
        <v>88</v>
      </c>
      <c r="C21" s="422"/>
      <c r="D21" s="422"/>
      <c r="E21" s="422"/>
      <c r="F21" s="422"/>
      <c r="G21" s="422"/>
      <c r="H21" s="422"/>
      <c r="I21" s="422"/>
      <c r="J21" s="406" t="s">
        <v>78</v>
      </c>
      <c r="K21" s="406"/>
      <c r="L21" s="406"/>
      <c r="M21" s="406">
        <v>1</v>
      </c>
      <c r="N21" s="407"/>
    </row>
    <row r="22" spans="1:17" ht="40.200000000000003" customHeight="1">
      <c r="A22" s="120">
        <v>4</v>
      </c>
      <c r="B22" s="423" t="s">
        <v>89</v>
      </c>
      <c r="C22" s="423"/>
      <c r="D22" s="423"/>
      <c r="E22" s="423"/>
      <c r="F22" s="423"/>
      <c r="G22" s="423"/>
      <c r="H22" s="423"/>
      <c r="I22" s="423"/>
      <c r="J22" s="406" t="s">
        <v>78</v>
      </c>
      <c r="K22" s="406"/>
      <c r="L22" s="406"/>
      <c r="M22" s="409">
        <v>5</v>
      </c>
      <c r="N22" s="407"/>
      <c r="Q22" s="122"/>
    </row>
    <row r="23" spans="1:17" ht="40.200000000000003" customHeight="1">
      <c r="A23" s="120">
        <v>5</v>
      </c>
      <c r="B23" s="423" t="s">
        <v>90</v>
      </c>
      <c r="C23" s="423"/>
      <c r="D23" s="423"/>
      <c r="E23" s="423"/>
      <c r="F23" s="423"/>
      <c r="G23" s="423"/>
      <c r="H23" s="423"/>
      <c r="I23" s="423"/>
      <c r="J23" s="406" t="s">
        <v>78</v>
      </c>
      <c r="K23" s="406"/>
      <c r="L23" s="406"/>
      <c r="M23" s="409">
        <v>1</v>
      </c>
      <c r="N23" s="424"/>
    </row>
    <row r="24" spans="1:17" ht="40.200000000000003" customHeight="1">
      <c r="A24" s="120">
        <v>6</v>
      </c>
      <c r="B24" s="423" t="s">
        <v>91</v>
      </c>
      <c r="C24" s="423"/>
      <c r="D24" s="423"/>
      <c r="E24" s="423"/>
      <c r="F24" s="423"/>
      <c r="G24" s="423"/>
      <c r="H24" s="423"/>
      <c r="I24" s="423"/>
      <c r="J24" s="406" t="s">
        <v>92</v>
      </c>
      <c r="K24" s="406"/>
      <c r="L24" s="406"/>
      <c r="M24" s="409">
        <v>2</v>
      </c>
      <c r="N24" s="424"/>
    </row>
    <row r="25" spans="1:17" ht="40.200000000000003" customHeight="1">
      <c r="A25" s="120">
        <v>7</v>
      </c>
      <c r="B25" s="403" t="s">
        <v>93</v>
      </c>
      <c r="C25" s="404"/>
      <c r="D25" s="404"/>
      <c r="E25" s="404"/>
      <c r="F25" s="404"/>
      <c r="G25" s="404"/>
      <c r="H25" s="404"/>
      <c r="I25" s="405"/>
      <c r="J25" s="406" t="s">
        <v>78</v>
      </c>
      <c r="K25" s="406"/>
      <c r="L25" s="406"/>
      <c r="M25" s="406">
        <v>1</v>
      </c>
      <c r="N25" s="407"/>
    </row>
    <row r="26" spans="1:17" ht="40.200000000000003" customHeight="1">
      <c r="A26" s="120">
        <v>8</v>
      </c>
      <c r="B26" s="403" t="s">
        <v>94</v>
      </c>
      <c r="C26" s="404"/>
      <c r="D26" s="404"/>
      <c r="E26" s="404"/>
      <c r="F26" s="404"/>
      <c r="G26" s="404"/>
      <c r="H26" s="404"/>
      <c r="I26" s="405"/>
      <c r="J26" s="415" t="s">
        <v>92</v>
      </c>
      <c r="K26" s="420"/>
      <c r="L26" s="421"/>
      <c r="M26" s="413">
        <f>+M22</f>
        <v>5</v>
      </c>
      <c r="N26" s="416"/>
    </row>
    <row r="27" spans="1:17" ht="49.95" customHeight="1">
      <c r="A27" s="120">
        <v>9</v>
      </c>
      <c r="B27" s="423" t="s">
        <v>95</v>
      </c>
      <c r="C27" s="423"/>
      <c r="D27" s="423"/>
      <c r="E27" s="423"/>
      <c r="F27" s="423"/>
      <c r="G27" s="423"/>
      <c r="H27" s="423"/>
      <c r="I27" s="423"/>
      <c r="J27" s="406" t="s">
        <v>96</v>
      </c>
      <c r="K27" s="406"/>
      <c r="L27" s="406"/>
      <c r="M27" s="409">
        <v>1</v>
      </c>
      <c r="N27" s="407"/>
    </row>
    <row r="28" spans="1:17" ht="51" customHeight="1">
      <c r="A28" s="120">
        <v>10</v>
      </c>
      <c r="B28" s="403" t="s">
        <v>97</v>
      </c>
      <c r="C28" s="404"/>
      <c r="D28" s="404"/>
      <c r="E28" s="404"/>
      <c r="F28" s="404"/>
      <c r="G28" s="405"/>
      <c r="H28" s="123"/>
      <c r="I28" s="123"/>
      <c r="J28" s="406" t="s">
        <v>96</v>
      </c>
      <c r="K28" s="406"/>
      <c r="L28" s="406"/>
      <c r="M28" s="413">
        <v>1</v>
      </c>
      <c r="N28" s="414"/>
    </row>
    <row r="29" spans="1:17" ht="40.200000000000003" customHeight="1">
      <c r="A29" s="120">
        <v>11</v>
      </c>
      <c r="B29" s="403" t="s">
        <v>98</v>
      </c>
      <c r="C29" s="404"/>
      <c r="D29" s="404"/>
      <c r="E29" s="404"/>
      <c r="F29" s="404"/>
      <c r="G29" s="405"/>
      <c r="H29" s="123"/>
      <c r="I29" s="123"/>
      <c r="J29" s="406" t="s">
        <v>78</v>
      </c>
      <c r="K29" s="406"/>
      <c r="L29" s="406"/>
      <c r="M29" s="413">
        <v>1</v>
      </c>
      <c r="N29" s="414"/>
    </row>
    <row r="30" spans="1:17" ht="51" customHeight="1" thickBot="1">
      <c r="A30" s="124">
        <v>12</v>
      </c>
      <c r="B30" s="425" t="s">
        <v>99</v>
      </c>
      <c r="C30" s="425"/>
      <c r="D30" s="425"/>
      <c r="E30" s="425"/>
      <c r="F30" s="425"/>
      <c r="G30" s="425"/>
      <c r="H30" s="425"/>
      <c r="I30" s="125"/>
      <c r="J30" s="426" t="s">
        <v>100</v>
      </c>
      <c r="K30" s="426"/>
      <c r="L30" s="426"/>
      <c r="M30" s="427">
        <f>+Q22/1000</f>
        <v>0</v>
      </c>
      <c r="N30" s="428"/>
    </row>
  </sheetData>
  <mergeCells count="88">
    <mergeCell ref="B30:H30"/>
    <mergeCell ref="J30:L30"/>
    <mergeCell ref="M30:N30"/>
    <mergeCell ref="B28:G28"/>
    <mergeCell ref="J28:L28"/>
    <mergeCell ref="M28:N28"/>
    <mergeCell ref="B29:G29"/>
    <mergeCell ref="J29:L29"/>
    <mergeCell ref="M29:N29"/>
    <mergeCell ref="B26:I26"/>
    <mergeCell ref="J26:L26"/>
    <mergeCell ref="M26:N26"/>
    <mergeCell ref="B27:I27"/>
    <mergeCell ref="J27:L27"/>
    <mergeCell ref="M27:N27"/>
    <mergeCell ref="B24:I24"/>
    <mergeCell ref="J24:L24"/>
    <mergeCell ref="M24:N24"/>
    <mergeCell ref="B25:I25"/>
    <mergeCell ref="J25:L25"/>
    <mergeCell ref="M25:N25"/>
    <mergeCell ref="B22:I22"/>
    <mergeCell ref="J22:L22"/>
    <mergeCell ref="M22:N22"/>
    <mergeCell ref="B23:I23"/>
    <mergeCell ref="J23:L23"/>
    <mergeCell ref="M23:N23"/>
    <mergeCell ref="B20:G20"/>
    <mergeCell ref="J20:L20"/>
    <mergeCell ref="M20:N20"/>
    <mergeCell ref="B21:I21"/>
    <mergeCell ref="J21:L21"/>
    <mergeCell ref="M21:N21"/>
    <mergeCell ref="B18:I18"/>
    <mergeCell ref="J18:L18"/>
    <mergeCell ref="M18:N18"/>
    <mergeCell ref="B19:G19"/>
    <mergeCell ref="J19:L19"/>
    <mergeCell ref="M19:N19"/>
    <mergeCell ref="B16:G16"/>
    <mergeCell ref="J16:L16"/>
    <mergeCell ref="M16:N16"/>
    <mergeCell ref="B17:G17"/>
    <mergeCell ref="J17:L17"/>
    <mergeCell ref="M17:N17"/>
    <mergeCell ref="B14:I14"/>
    <mergeCell ref="J14:L14"/>
    <mergeCell ref="M14:N14"/>
    <mergeCell ref="B15:I15"/>
    <mergeCell ref="J15:L15"/>
    <mergeCell ref="M15:N15"/>
    <mergeCell ref="B12:I12"/>
    <mergeCell ref="J12:L12"/>
    <mergeCell ref="M12:N12"/>
    <mergeCell ref="B13:I13"/>
    <mergeCell ref="J13:L13"/>
    <mergeCell ref="M13:N13"/>
    <mergeCell ref="B10:G10"/>
    <mergeCell ref="J10:L10"/>
    <mergeCell ref="M10:N10"/>
    <mergeCell ref="B11:I11"/>
    <mergeCell ref="J11:L11"/>
    <mergeCell ref="M11:N11"/>
    <mergeCell ref="B8:I8"/>
    <mergeCell ref="J8:L8"/>
    <mergeCell ref="M8:N8"/>
    <mergeCell ref="B9:G9"/>
    <mergeCell ref="J9:L9"/>
    <mergeCell ref="M9:N9"/>
    <mergeCell ref="B6:G6"/>
    <mergeCell ref="J6:L6"/>
    <mergeCell ref="M6:N6"/>
    <mergeCell ref="B7:G7"/>
    <mergeCell ref="J7:L7"/>
    <mergeCell ref="M7:N7"/>
    <mergeCell ref="B4:I4"/>
    <mergeCell ref="J4:L4"/>
    <mergeCell ref="M4:N4"/>
    <mergeCell ref="B5:I5"/>
    <mergeCell ref="J5:L5"/>
    <mergeCell ref="M5:N5"/>
    <mergeCell ref="A1:N1"/>
    <mergeCell ref="B2:I2"/>
    <mergeCell ref="J2:L2"/>
    <mergeCell ref="M2:N2"/>
    <mergeCell ref="B3:I3"/>
    <mergeCell ref="J3:L3"/>
    <mergeCell ref="M3:N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12FC-7BDA-4FBD-A47F-79098DC0CCEA}">
  <sheetPr codeName="Sheet7">
    <pageSetUpPr fitToPage="1"/>
  </sheetPr>
  <dimension ref="A1:M6"/>
  <sheetViews>
    <sheetView view="pageBreakPreview" zoomScaleNormal="100" zoomScaleSheetLayoutView="100" workbookViewId="0">
      <selection activeCell="M4" sqref="M4"/>
    </sheetView>
  </sheetViews>
  <sheetFormatPr defaultColWidth="9.21875" defaultRowHeight="13.2"/>
  <cols>
    <col min="1" max="1" width="4.77734375" style="48" customWidth="1"/>
    <col min="2" max="3" width="9.21875" style="48"/>
    <col min="4" max="4" width="12.77734375" style="48" customWidth="1"/>
    <col min="5" max="5" width="26" style="48" customWidth="1"/>
    <col min="6" max="6" width="27" style="48" customWidth="1"/>
    <col min="7" max="7" width="33.77734375" style="48" customWidth="1"/>
    <col min="8" max="256" width="9.21875" style="48"/>
    <col min="257" max="257" width="4.77734375" style="48" customWidth="1"/>
    <col min="258" max="259" width="9.21875" style="48"/>
    <col min="260" max="260" width="12.77734375" style="48" customWidth="1"/>
    <col min="261" max="261" width="26" style="48" customWidth="1"/>
    <col min="262" max="262" width="27" style="48" customWidth="1"/>
    <col min="263" max="263" width="33.77734375" style="48" customWidth="1"/>
    <col min="264" max="512" width="9.21875" style="48"/>
    <col min="513" max="513" width="4.77734375" style="48" customWidth="1"/>
    <col min="514" max="515" width="9.21875" style="48"/>
    <col min="516" max="516" width="12.77734375" style="48" customWidth="1"/>
    <col min="517" max="517" width="26" style="48" customWidth="1"/>
    <col min="518" max="518" width="27" style="48" customWidth="1"/>
    <col min="519" max="519" width="33.77734375" style="48" customWidth="1"/>
    <col min="520" max="768" width="9.21875" style="48"/>
    <col min="769" max="769" width="4.77734375" style="48" customWidth="1"/>
    <col min="770" max="771" width="9.21875" style="48"/>
    <col min="772" max="772" width="12.77734375" style="48" customWidth="1"/>
    <col min="773" max="773" width="26" style="48" customWidth="1"/>
    <col min="774" max="774" width="27" style="48" customWidth="1"/>
    <col min="775" max="775" width="33.77734375" style="48" customWidth="1"/>
    <col min="776" max="1024" width="9.21875" style="48"/>
    <col min="1025" max="1025" width="4.77734375" style="48" customWidth="1"/>
    <col min="1026" max="1027" width="9.21875" style="48"/>
    <col min="1028" max="1028" width="12.77734375" style="48" customWidth="1"/>
    <col min="1029" max="1029" width="26" style="48" customWidth="1"/>
    <col min="1030" max="1030" width="27" style="48" customWidth="1"/>
    <col min="1031" max="1031" width="33.77734375" style="48" customWidth="1"/>
    <col min="1032" max="1280" width="9.21875" style="48"/>
    <col min="1281" max="1281" width="4.77734375" style="48" customWidth="1"/>
    <col min="1282" max="1283" width="9.21875" style="48"/>
    <col min="1284" max="1284" width="12.77734375" style="48" customWidth="1"/>
    <col min="1285" max="1285" width="26" style="48" customWidth="1"/>
    <col min="1286" max="1286" width="27" style="48" customWidth="1"/>
    <col min="1287" max="1287" width="33.77734375" style="48" customWidth="1"/>
    <col min="1288" max="1536" width="9.21875" style="48"/>
    <col min="1537" max="1537" width="4.77734375" style="48" customWidth="1"/>
    <col min="1538" max="1539" width="9.21875" style="48"/>
    <col min="1540" max="1540" width="12.77734375" style="48" customWidth="1"/>
    <col min="1541" max="1541" width="26" style="48" customWidth="1"/>
    <col min="1542" max="1542" width="27" style="48" customWidth="1"/>
    <col min="1543" max="1543" width="33.77734375" style="48" customWidth="1"/>
    <col min="1544" max="1792" width="9.21875" style="48"/>
    <col min="1793" max="1793" width="4.77734375" style="48" customWidth="1"/>
    <col min="1794" max="1795" width="9.21875" style="48"/>
    <col min="1796" max="1796" width="12.77734375" style="48" customWidth="1"/>
    <col min="1797" max="1797" width="26" style="48" customWidth="1"/>
    <col min="1798" max="1798" width="27" style="48" customWidth="1"/>
    <col min="1799" max="1799" width="33.77734375" style="48" customWidth="1"/>
    <col min="1800" max="2048" width="9.21875" style="48"/>
    <col min="2049" max="2049" width="4.77734375" style="48" customWidth="1"/>
    <col min="2050" max="2051" width="9.21875" style="48"/>
    <col min="2052" max="2052" width="12.77734375" style="48" customWidth="1"/>
    <col min="2053" max="2053" width="26" style="48" customWidth="1"/>
    <col min="2054" max="2054" width="27" style="48" customWidth="1"/>
    <col min="2055" max="2055" width="33.77734375" style="48" customWidth="1"/>
    <col min="2056" max="2304" width="9.21875" style="48"/>
    <col min="2305" max="2305" width="4.77734375" style="48" customWidth="1"/>
    <col min="2306" max="2307" width="9.21875" style="48"/>
    <col min="2308" max="2308" width="12.77734375" style="48" customWidth="1"/>
    <col min="2309" max="2309" width="26" style="48" customWidth="1"/>
    <col min="2310" max="2310" width="27" style="48" customWidth="1"/>
    <col min="2311" max="2311" width="33.77734375" style="48" customWidth="1"/>
    <col min="2312" max="2560" width="9.21875" style="48"/>
    <col min="2561" max="2561" width="4.77734375" style="48" customWidth="1"/>
    <col min="2562" max="2563" width="9.21875" style="48"/>
    <col min="2564" max="2564" width="12.77734375" style="48" customWidth="1"/>
    <col min="2565" max="2565" width="26" style="48" customWidth="1"/>
    <col min="2566" max="2566" width="27" style="48" customWidth="1"/>
    <col min="2567" max="2567" width="33.77734375" style="48" customWidth="1"/>
    <col min="2568" max="2816" width="9.21875" style="48"/>
    <col min="2817" max="2817" width="4.77734375" style="48" customWidth="1"/>
    <col min="2818" max="2819" width="9.21875" style="48"/>
    <col min="2820" max="2820" width="12.77734375" style="48" customWidth="1"/>
    <col min="2821" max="2821" width="26" style="48" customWidth="1"/>
    <col min="2822" max="2822" width="27" style="48" customWidth="1"/>
    <col min="2823" max="2823" width="33.77734375" style="48" customWidth="1"/>
    <col min="2824" max="3072" width="9.21875" style="48"/>
    <col min="3073" max="3073" width="4.77734375" style="48" customWidth="1"/>
    <col min="3074" max="3075" width="9.21875" style="48"/>
    <col min="3076" max="3076" width="12.77734375" style="48" customWidth="1"/>
    <col min="3077" max="3077" width="26" style="48" customWidth="1"/>
    <col min="3078" max="3078" width="27" style="48" customWidth="1"/>
    <col min="3079" max="3079" width="33.77734375" style="48" customWidth="1"/>
    <col min="3080" max="3328" width="9.21875" style="48"/>
    <col min="3329" max="3329" width="4.77734375" style="48" customWidth="1"/>
    <col min="3330" max="3331" width="9.21875" style="48"/>
    <col min="3332" max="3332" width="12.77734375" style="48" customWidth="1"/>
    <col min="3333" max="3333" width="26" style="48" customWidth="1"/>
    <col min="3334" max="3334" width="27" style="48" customWidth="1"/>
    <col min="3335" max="3335" width="33.77734375" style="48" customWidth="1"/>
    <col min="3336" max="3584" width="9.21875" style="48"/>
    <col min="3585" max="3585" width="4.77734375" style="48" customWidth="1"/>
    <col min="3586" max="3587" width="9.21875" style="48"/>
    <col min="3588" max="3588" width="12.77734375" style="48" customWidth="1"/>
    <col min="3589" max="3589" width="26" style="48" customWidth="1"/>
    <col min="3590" max="3590" width="27" style="48" customWidth="1"/>
    <col min="3591" max="3591" width="33.77734375" style="48" customWidth="1"/>
    <col min="3592" max="3840" width="9.21875" style="48"/>
    <col min="3841" max="3841" width="4.77734375" style="48" customWidth="1"/>
    <col min="3842" max="3843" width="9.21875" style="48"/>
    <col min="3844" max="3844" width="12.77734375" style="48" customWidth="1"/>
    <col min="3845" max="3845" width="26" style="48" customWidth="1"/>
    <col min="3846" max="3846" width="27" style="48" customWidth="1"/>
    <col min="3847" max="3847" width="33.77734375" style="48" customWidth="1"/>
    <col min="3848" max="4096" width="9.21875" style="48"/>
    <col min="4097" max="4097" width="4.77734375" style="48" customWidth="1"/>
    <col min="4098" max="4099" width="9.21875" style="48"/>
    <col min="4100" max="4100" width="12.77734375" style="48" customWidth="1"/>
    <col min="4101" max="4101" width="26" style="48" customWidth="1"/>
    <col min="4102" max="4102" width="27" style="48" customWidth="1"/>
    <col min="4103" max="4103" width="33.77734375" style="48" customWidth="1"/>
    <col min="4104" max="4352" width="9.21875" style="48"/>
    <col min="4353" max="4353" width="4.77734375" style="48" customWidth="1"/>
    <col min="4354" max="4355" width="9.21875" style="48"/>
    <col min="4356" max="4356" width="12.77734375" style="48" customWidth="1"/>
    <col min="4357" max="4357" width="26" style="48" customWidth="1"/>
    <col min="4358" max="4358" width="27" style="48" customWidth="1"/>
    <col min="4359" max="4359" width="33.77734375" style="48" customWidth="1"/>
    <col min="4360" max="4608" width="9.21875" style="48"/>
    <col min="4609" max="4609" width="4.77734375" style="48" customWidth="1"/>
    <col min="4610" max="4611" width="9.21875" style="48"/>
    <col min="4612" max="4612" width="12.77734375" style="48" customWidth="1"/>
    <col min="4613" max="4613" width="26" style="48" customWidth="1"/>
    <col min="4614" max="4614" width="27" style="48" customWidth="1"/>
    <col min="4615" max="4615" width="33.77734375" style="48" customWidth="1"/>
    <col min="4616" max="4864" width="9.21875" style="48"/>
    <col min="4865" max="4865" width="4.77734375" style="48" customWidth="1"/>
    <col min="4866" max="4867" width="9.21875" style="48"/>
    <col min="4868" max="4868" width="12.77734375" style="48" customWidth="1"/>
    <col min="4869" max="4869" width="26" style="48" customWidth="1"/>
    <col min="4870" max="4870" width="27" style="48" customWidth="1"/>
    <col min="4871" max="4871" width="33.77734375" style="48" customWidth="1"/>
    <col min="4872" max="5120" width="9.21875" style="48"/>
    <col min="5121" max="5121" width="4.77734375" style="48" customWidth="1"/>
    <col min="5122" max="5123" width="9.21875" style="48"/>
    <col min="5124" max="5124" width="12.77734375" style="48" customWidth="1"/>
    <col min="5125" max="5125" width="26" style="48" customWidth="1"/>
    <col min="5126" max="5126" width="27" style="48" customWidth="1"/>
    <col min="5127" max="5127" width="33.77734375" style="48" customWidth="1"/>
    <col min="5128" max="5376" width="9.21875" style="48"/>
    <col min="5377" max="5377" width="4.77734375" style="48" customWidth="1"/>
    <col min="5378" max="5379" width="9.21875" style="48"/>
    <col min="5380" max="5380" width="12.77734375" style="48" customWidth="1"/>
    <col min="5381" max="5381" width="26" style="48" customWidth="1"/>
    <col min="5382" max="5382" width="27" style="48" customWidth="1"/>
    <col min="5383" max="5383" width="33.77734375" style="48" customWidth="1"/>
    <col min="5384" max="5632" width="9.21875" style="48"/>
    <col min="5633" max="5633" width="4.77734375" style="48" customWidth="1"/>
    <col min="5634" max="5635" width="9.21875" style="48"/>
    <col min="5636" max="5636" width="12.77734375" style="48" customWidth="1"/>
    <col min="5637" max="5637" width="26" style="48" customWidth="1"/>
    <col min="5638" max="5638" width="27" style="48" customWidth="1"/>
    <col min="5639" max="5639" width="33.77734375" style="48" customWidth="1"/>
    <col min="5640" max="5888" width="9.21875" style="48"/>
    <col min="5889" max="5889" width="4.77734375" style="48" customWidth="1"/>
    <col min="5890" max="5891" width="9.21875" style="48"/>
    <col min="5892" max="5892" width="12.77734375" style="48" customWidth="1"/>
    <col min="5893" max="5893" width="26" style="48" customWidth="1"/>
    <col min="5894" max="5894" width="27" style="48" customWidth="1"/>
    <col min="5895" max="5895" width="33.77734375" style="48" customWidth="1"/>
    <col min="5896" max="6144" width="9.21875" style="48"/>
    <col min="6145" max="6145" width="4.77734375" style="48" customWidth="1"/>
    <col min="6146" max="6147" width="9.21875" style="48"/>
    <col min="6148" max="6148" width="12.77734375" style="48" customWidth="1"/>
    <col min="6149" max="6149" width="26" style="48" customWidth="1"/>
    <col min="6150" max="6150" width="27" style="48" customWidth="1"/>
    <col min="6151" max="6151" width="33.77734375" style="48" customWidth="1"/>
    <col min="6152" max="6400" width="9.21875" style="48"/>
    <col min="6401" max="6401" width="4.77734375" style="48" customWidth="1"/>
    <col min="6402" max="6403" width="9.21875" style="48"/>
    <col min="6404" max="6404" width="12.77734375" style="48" customWidth="1"/>
    <col min="6405" max="6405" width="26" style="48" customWidth="1"/>
    <col min="6406" max="6406" width="27" style="48" customWidth="1"/>
    <col min="6407" max="6407" width="33.77734375" style="48" customWidth="1"/>
    <col min="6408" max="6656" width="9.21875" style="48"/>
    <col min="6657" max="6657" width="4.77734375" style="48" customWidth="1"/>
    <col min="6658" max="6659" width="9.21875" style="48"/>
    <col min="6660" max="6660" width="12.77734375" style="48" customWidth="1"/>
    <col min="6661" max="6661" width="26" style="48" customWidth="1"/>
    <col min="6662" max="6662" width="27" style="48" customWidth="1"/>
    <col min="6663" max="6663" width="33.77734375" style="48" customWidth="1"/>
    <col min="6664" max="6912" width="9.21875" style="48"/>
    <col min="6913" max="6913" width="4.77734375" style="48" customWidth="1"/>
    <col min="6914" max="6915" width="9.21875" style="48"/>
    <col min="6916" max="6916" width="12.77734375" style="48" customWidth="1"/>
    <col min="6917" max="6917" width="26" style="48" customWidth="1"/>
    <col min="6918" max="6918" width="27" style="48" customWidth="1"/>
    <col min="6919" max="6919" width="33.77734375" style="48" customWidth="1"/>
    <col min="6920" max="7168" width="9.21875" style="48"/>
    <col min="7169" max="7169" width="4.77734375" style="48" customWidth="1"/>
    <col min="7170" max="7171" width="9.21875" style="48"/>
    <col min="7172" max="7172" width="12.77734375" style="48" customWidth="1"/>
    <col min="7173" max="7173" width="26" style="48" customWidth="1"/>
    <col min="7174" max="7174" width="27" style="48" customWidth="1"/>
    <col min="7175" max="7175" width="33.77734375" style="48" customWidth="1"/>
    <col min="7176" max="7424" width="9.21875" style="48"/>
    <col min="7425" max="7425" width="4.77734375" style="48" customWidth="1"/>
    <col min="7426" max="7427" width="9.21875" style="48"/>
    <col min="7428" max="7428" width="12.77734375" style="48" customWidth="1"/>
    <col min="7429" max="7429" width="26" style="48" customWidth="1"/>
    <col min="7430" max="7430" width="27" style="48" customWidth="1"/>
    <col min="7431" max="7431" width="33.77734375" style="48" customWidth="1"/>
    <col min="7432" max="7680" width="9.21875" style="48"/>
    <col min="7681" max="7681" width="4.77734375" style="48" customWidth="1"/>
    <col min="7682" max="7683" width="9.21875" style="48"/>
    <col min="7684" max="7684" width="12.77734375" style="48" customWidth="1"/>
    <col min="7685" max="7685" width="26" style="48" customWidth="1"/>
    <col min="7686" max="7686" width="27" style="48" customWidth="1"/>
    <col min="7687" max="7687" width="33.77734375" style="48" customWidth="1"/>
    <col min="7688" max="7936" width="9.21875" style="48"/>
    <col min="7937" max="7937" width="4.77734375" style="48" customWidth="1"/>
    <col min="7938" max="7939" width="9.21875" style="48"/>
    <col min="7940" max="7940" width="12.77734375" style="48" customWidth="1"/>
    <col min="7941" max="7941" width="26" style="48" customWidth="1"/>
    <col min="7942" max="7942" width="27" style="48" customWidth="1"/>
    <col min="7943" max="7943" width="33.77734375" style="48" customWidth="1"/>
    <col min="7944" max="8192" width="9.21875" style="48"/>
    <col min="8193" max="8193" width="4.77734375" style="48" customWidth="1"/>
    <col min="8194" max="8195" width="9.21875" style="48"/>
    <col min="8196" max="8196" width="12.77734375" style="48" customWidth="1"/>
    <col min="8197" max="8197" width="26" style="48" customWidth="1"/>
    <col min="8198" max="8198" width="27" style="48" customWidth="1"/>
    <col min="8199" max="8199" width="33.77734375" style="48" customWidth="1"/>
    <col min="8200" max="8448" width="9.21875" style="48"/>
    <col min="8449" max="8449" width="4.77734375" style="48" customWidth="1"/>
    <col min="8450" max="8451" width="9.21875" style="48"/>
    <col min="8452" max="8452" width="12.77734375" style="48" customWidth="1"/>
    <col min="8453" max="8453" width="26" style="48" customWidth="1"/>
    <col min="8454" max="8454" width="27" style="48" customWidth="1"/>
    <col min="8455" max="8455" width="33.77734375" style="48" customWidth="1"/>
    <col min="8456" max="8704" width="9.21875" style="48"/>
    <col min="8705" max="8705" width="4.77734375" style="48" customWidth="1"/>
    <col min="8706" max="8707" width="9.21875" style="48"/>
    <col min="8708" max="8708" width="12.77734375" style="48" customWidth="1"/>
    <col min="8709" max="8709" width="26" style="48" customWidth="1"/>
    <col min="8710" max="8710" width="27" style="48" customWidth="1"/>
    <col min="8711" max="8711" width="33.77734375" style="48" customWidth="1"/>
    <col min="8712" max="8960" width="9.21875" style="48"/>
    <col min="8961" max="8961" width="4.77734375" style="48" customWidth="1"/>
    <col min="8962" max="8963" width="9.21875" style="48"/>
    <col min="8964" max="8964" width="12.77734375" style="48" customWidth="1"/>
    <col min="8965" max="8965" width="26" style="48" customWidth="1"/>
    <col min="8966" max="8966" width="27" style="48" customWidth="1"/>
    <col min="8967" max="8967" width="33.77734375" style="48" customWidth="1"/>
    <col min="8968" max="9216" width="9.21875" style="48"/>
    <col min="9217" max="9217" width="4.77734375" style="48" customWidth="1"/>
    <col min="9218" max="9219" width="9.21875" style="48"/>
    <col min="9220" max="9220" width="12.77734375" style="48" customWidth="1"/>
    <col min="9221" max="9221" width="26" style="48" customWidth="1"/>
    <col min="9222" max="9222" width="27" style="48" customWidth="1"/>
    <col min="9223" max="9223" width="33.77734375" style="48" customWidth="1"/>
    <col min="9224" max="9472" width="9.21875" style="48"/>
    <col min="9473" max="9473" width="4.77734375" style="48" customWidth="1"/>
    <col min="9474" max="9475" width="9.21875" style="48"/>
    <col min="9476" max="9476" width="12.77734375" style="48" customWidth="1"/>
    <col min="9477" max="9477" width="26" style="48" customWidth="1"/>
    <col min="9478" max="9478" width="27" style="48" customWidth="1"/>
    <col min="9479" max="9479" width="33.77734375" style="48" customWidth="1"/>
    <col min="9480" max="9728" width="9.21875" style="48"/>
    <col min="9729" max="9729" width="4.77734375" style="48" customWidth="1"/>
    <col min="9730" max="9731" width="9.21875" style="48"/>
    <col min="9732" max="9732" width="12.77734375" style="48" customWidth="1"/>
    <col min="9733" max="9733" width="26" style="48" customWidth="1"/>
    <col min="9734" max="9734" width="27" style="48" customWidth="1"/>
    <col min="9735" max="9735" width="33.77734375" style="48" customWidth="1"/>
    <col min="9736" max="9984" width="9.21875" style="48"/>
    <col min="9985" max="9985" width="4.77734375" style="48" customWidth="1"/>
    <col min="9986" max="9987" width="9.21875" style="48"/>
    <col min="9988" max="9988" width="12.77734375" style="48" customWidth="1"/>
    <col min="9989" max="9989" width="26" style="48" customWidth="1"/>
    <col min="9990" max="9990" width="27" style="48" customWidth="1"/>
    <col min="9991" max="9991" width="33.77734375" style="48" customWidth="1"/>
    <col min="9992" max="10240" width="9.21875" style="48"/>
    <col min="10241" max="10241" width="4.77734375" style="48" customWidth="1"/>
    <col min="10242" max="10243" width="9.21875" style="48"/>
    <col min="10244" max="10244" width="12.77734375" style="48" customWidth="1"/>
    <col min="10245" max="10245" width="26" style="48" customWidth="1"/>
    <col min="10246" max="10246" width="27" style="48" customWidth="1"/>
    <col min="10247" max="10247" width="33.77734375" style="48" customWidth="1"/>
    <col min="10248" max="10496" width="9.21875" style="48"/>
    <col min="10497" max="10497" width="4.77734375" style="48" customWidth="1"/>
    <col min="10498" max="10499" width="9.21875" style="48"/>
    <col min="10500" max="10500" width="12.77734375" style="48" customWidth="1"/>
    <col min="10501" max="10501" width="26" style="48" customWidth="1"/>
    <col min="10502" max="10502" width="27" style="48" customWidth="1"/>
    <col min="10503" max="10503" width="33.77734375" style="48" customWidth="1"/>
    <col min="10504" max="10752" width="9.21875" style="48"/>
    <col min="10753" max="10753" width="4.77734375" style="48" customWidth="1"/>
    <col min="10754" max="10755" width="9.21875" style="48"/>
    <col min="10756" max="10756" width="12.77734375" style="48" customWidth="1"/>
    <col min="10757" max="10757" width="26" style="48" customWidth="1"/>
    <col min="10758" max="10758" width="27" style="48" customWidth="1"/>
    <col min="10759" max="10759" width="33.77734375" style="48" customWidth="1"/>
    <col min="10760" max="11008" width="9.21875" style="48"/>
    <col min="11009" max="11009" width="4.77734375" style="48" customWidth="1"/>
    <col min="11010" max="11011" width="9.21875" style="48"/>
    <col min="11012" max="11012" width="12.77734375" style="48" customWidth="1"/>
    <col min="11013" max="11013" width="26" style="48" customWidth="1"/>
    <col min="11014" max="11014" width="27" style="48" customWidth="1"/>
    <col min="11015" max="11015" width="33.77734375" style="48" customWidth="1"/>
    <col min="11016" max="11264" width="9.21875" style="48"/>
    <col min="11265" max="11265" width="4.77734375" style="48" customWidth="1"/>
    <col min="11266" max="11267" width="9.21875" style="48"/>
    <col min="11268" max="11268" width="12.77734375" style="48" customWidth="1"/>
    <col min="11269" max="11269" width="26" style="48" customWidth="1"/>
    <col min="11270" max="11270" width="27" style="48" customWidth="1"/>
    <col min="11271" max="11271" width="33.77734375" style="48" customWidth="1"/>
    <col min="11272" max="11520" width="9.21875" style="48"/>
    <col min="11521" max="11521" width="4.77734375" style="48" customWidth="1"/>
    <col min="11522" max="11523" width="9.21875" style="48"/>
    <col min="11524" max="11524" width="12.77734375" style="48" customWidth="1"/>
    <col min="11525" max="11525" width="26" style="48" customWidth="1"/>
    <col min="11526" max="11526" width="27" style="48" customWidth="1"/>
    <col min="11527" max="11527" width="33.77734375" style="48" customWidth="1"/>
    <col min="11528" max="11776" width="9.21875" style="48"/>
    <col min="11777" max="11777" width="4.77734375" style="48" customWidth="1"/>
    <col min="11778" max="11779" width="9.21875" style="48"/>
    <col min="11780" max="11780" width="12.77734375" style="48" customWidth="1"/>
    <col min="11781" max="11781" width="26" style="48" customWidth="1"/>
    <col min="11782" max="11782" width="27" style="48" customWidth="1"/>
    <col min="11783" max="11783" width="33.77734375" style="48" customWidth="1"/>
    <col min="11784" max="12032" width="9.21875" style="48"/>
    <col min="12033" max="12033" width="4.77734375" style="48" customWidth="1"/>
    <col min="12034" max="12035" width="9.21875" style="48"/>
    <col min="12036" max="12036" width="12.77734375" style="48" customWidth="1"/>
    <col min="12037" max="12037" width="26" style="48" customWidth="1"/>
    <col min="12038" max="12038" width="27" style="48" customWidth="1"/>
    <col min="12039" max="12039" width="33.77734375" style="48" customWidth="1"/>
    <col min="12040" max="12288" width="9.21875" style="48"/>
    <col min="12289" max="12289" width="4.77734375" style="48" customWidth="1"/>
    <col min="12290" max="12291" width="9.21875" style="48"/>
    <col min="12292" max="12292" width="12.77734375" style="48" customWidth="1"/>
    <col min="12293" max="12293" width="26" style="48" customWidth="1"/>
    <col min="12294" max="12294" width="27" style="48" customWidth="1"/>
    <col min="12295" max="12295" width="33.77734375" style="48" customWidth="1"/>
    <col min="12296" max="12544" width="9.21875" style="48"/>
    <col min="12545" max="12545" width="4.77734375" style="48" customWidth="1"/>
    <col min="12546" max="12547" width="9.21875" style="48"/>
    <col min="12548" max="12548" width="12.77734375" style="48" customWidth="1"/>
    <col min="12549" max="12549" width="26" style="48" customWidth="1"/>
    <col min="12550" max="12550" width="27" style="48" customWidth="1"/>
    <col min="12551" max="12551" width="33.77734375" style="48" customWidth="1"/>
    <col min="12552" max="12800" width="9.21875" style="48"/>
    <col min="12801" max="12801" width="4.77734375" style="48" customWidth="1"/>
    <col min="12802" max="12803" width="9.21875" style="48"/>
    <col min="12804" max="12804" width="12.77734375" style="48" customWidth="1"/>
    <col min="12805" max="12805" width="26" style="48" customWidth="1"/>
    <col min="12806" max="12806" width="27" style="48" customWidth="1"/>
    <col min="12807" max="12807" width="33.77734375" style="48" customWidth="1"/>
    <col min="12808" max="13056" width="9.21875" style="48"/>
    <col min="13057" max="13057" width="4.77734375" style="48" customWidth="1"/>
    <col min="13058" max="13059" width="9.21875" style="48"/>
    <col min="13060" max="13060" width="12.77734375" style="48" customWidth="1"/>
    <col min="13061" max="13061" width="26" style="48" customWidth="1"/>
    <col min="13062" max="13062" width="27" style="48" customWidth="1"/>
    <col min="13063" max="13063" width="33.77734375" style="48" customWidth="1"/>
    <col min="13064" max="13312" width="9.21875" style="48"/>
    <col min="13313" max="13313" width="4.77734375" style="48" customWidth="1"/>
    <col min="13314" max="13315" width="9.21875" style="48"/>
    <col min="13316" max="13316" width="12.77734375" style="48" customWidth="1"/>
    <col min="13317" max="13317" width="26" style="48" customWidth="1"/>
    <col min="13318" max="13318" width="27" style="48" customWidth="1"/>
    <col min="13319" max="13319" width="33.77734375" style="48" customWidth="1"/>
    <col min="13320" max="13568" width="9.21875" style="48"/>
    <col min="13569" max="13569" width="4.77734375" style="48" customWidth="1"/>
    <col min="13570" max="13571" width="9.21875" style="48"/>
    <col min="13572" max="13572" width="12.77734375" style="48" customWidth="1"/>
    <col min="13573" max="13573" width="26" style="48" customWidth="1"/>
    <col min="13574" max="13574" width="27" style="48" customWidth="1"/>
    <col min="13575" max="13575" width="33.77734375" style="48" customWidth="1"/>
    <col min="13576" max="13824" width="9.21875" style="48"/>
    <col min="13825" max="13825" width="4.77734375" style="48" customWidth="1"/>
    <col min="13826" max="13827" width="9.21875" style="48"/>
    <col min="13828" max="13828" width="12.77734375" style="48" customWidth="1"/>
    <col min="13829" max="13829" width="26" style="48" customWidth="1"/>
    <col min="13830" max="13830" width="27" style="48" customWidth="1"/>
    <col min="13831" max="13831" width="33.77734375" style="48" customWidth="1"/>
    <col min="13832" max="14080" width="9.21875" style="48"/>
    <col min="14081" max="14081" width="4.77734375" style="48" customWidth="1"/>
    <col min="14082" max="14083" width="9.21875" style="48"/>
    <col min="14084" max="14084" width="12.77734375" style="48" customWidth="1"/>
    <col min="14085" max="14085" width="26" style="48" customWidth="1"/>
    <col min="14086" max="14086" width="27" style="48" customWidth="1"/>
    <col min="14087" max="14087" width="33.77734375" style="48" customWidth="1"/>
    <col min="14088" max="14336" width="9.21875" style="48"/>
    <col min="14337" max="14337" width="4.77734375" style="48" customWidth="1"/>
    <col min="14338" max="14339" width="9.21875" style="48"/>
    <col min="14340" max="14340" width="12.77734375" style="48" customWidth="1"/>
    <col min="14341" max="14341" width="26" style="48" customWidth="1"/>
    <col min="14342" max="14342" width="27" style="48" customWidth="1"/>
    <col min="14343" max="14343" width="33.77734375" style="48" customWidth="1"/>
    <col min="14344" max="14592" width="9.21875" style="48"/>
    <col min="14593" max="14593" width="4.77734375" style="48" customWidth="1"/>
    <col min="14594" max="14595" width="9.21875" style="48"/>
    <col min="14596" max="14596" width="12.77734375" style="48" customWidth="1"/>
    <col min="14597" max="14597" width="26" style="48" customWidth="1"/>
    <col min="14598" max="14598" width="27" style="48" customWidth="1"/>
    <col min="14599" max="14599" width="33.77734375" style="48" customWidth="1"/>
    <col min="14600" max="14848" width="9.21875" style="48"/>
    <col min="14849" max="14849" width="4.77734375" style="48" customWidth="1"/>
    <col min="14850" max="14851" width="9.21875" style="48"/>
    <col min="14852" max="14852" width="12.77734375" style="48" customWidth="1"/>
    <col min="14853" max="14853" width="26" style="48" customWidth="1"/>
    <col min="14854" max="14854" width="27" style="48" customWidth="1"/>
    <col min="14855" max="14855" width="33.77734375" style="48" customWidth="1"/>
    <col min="14856" max="15104" width="9.21875" style="48"/>
    <col min="15105" max="15105" width="4.77734375" style="48" customWidth="1"/>
    <col min="15106" max="15107" width="9.21875" style="48"/>
    <col min="15108" max="15108" width="12.77734375" style="48" customWidth="1"/>
    <col min="15109" max="15109" width="26" style="48" customWidth="1"/>
    <col min="15110" max="15110" width="27" style="48" customWidth="1"/>
    <col min="15111" max="15111" width="33.77734375" style="48" customWidth="1"/>
    <col min="15112" max="15360" width="9.21875" style="48"/>
    <col min="15361" max="15361" width="4.77734375" style="48" customWidth="1"/>
    <col min="15362" max="15363" width="9.21875" style="48"/>
    <col min="15364" max="15364" width="12.77734375" style="48" customWidth="1"/>
    <col min="15365" max="15365" width="26" style="48" customWidth="1"/>
    <col min="15366" max="15366" width="27" style="48" customWidth="1"/>
    <col min="15367" max="15367" width="33.77734375" style="48" customWidth="1"/>
    <col min="15368" max="15616" width="9.21875" style="48"/>
    <col min="15617" max="15617" width="4.77734375" style="48" customWidth="1"/>
    <col min="15618" max="15619" width="9.21875" style="48"/>
    <col min="15620" max="15620" width="12.77734375" style="48" customWidth="1"/>
    <col min="15621" max="15621" width="26" style="48" customWidth="1"/>
    <col min="15622" max="15622" width="27" style="48" customWidth="1"/>
    <col min="15623" max="15623" width="33.77734375" style="48" customWidth="1"/>
    <col min="15624" max="15872" width="9.21875" style="48"/>
    <col min="15873" max="15873" width="4.77734375" style="48" customWidth="1"/>
    <col min="15874" max="15875" width="9.21875" style="48"/>
    <col min="15876" max="15876" width="12.77734375" style="48" customWidth="1"/>
    <col min="15877" max="15877" width="26" style="48" customWidth="1"/>
    <col min="15878" max="15878" width="27" style="48" customWidth="1"/>
    <col min="15879" max="15879" width="33.77734375" style="48" customWidth="1"/>
    <col min="15880" max="16128" width="9.21875" style="48"/>
    <col min="16129" max="16129" width="4.77734375" style="48" customWidth="1"/>
    <col min="16130" max="16131" width="9.21875" style="48"/>
    <col min="16132" max="16132" width="12.77734375" style="48" customWidth="1"/>
    <col min="16133" max="16133" width="26" style="48" customWidth="1"/>
    <col min="16134" max="16134" width="27" style="48" customWidth="1"/>
    <col min="16135" max="16135" width="33.77734375" style="48" customWidth="1"/>
    <col min="16136" max="16384" width="9.21875" style="48"/>
  </cols>
  <sheetData>
    <row r="1" spans="1:13" ht="50.1" customHeight="1">
      <c r="A1" s="431" t="s">
        <v>231</v>
      </c>
      <c r="B1" s="432"/>
      <c r="C1" s="432"/>
      <c r="D1" s="432"/>
      <c r="E1" s="432"/>
      <c r="F1" s="432"/>
      <c r="G1" s="433"/>
      <c r="H1" s="47"/>
      <c r="I1" s="47"/>
      <c r="J1" s="47"/>
      <c r="K1" s="47"/>
      <c r="L1" s="47"/>
      <c r="M1" s="47"/>
    </row>
    <row r="2" spans="1:13" ht="24" customHeight="1">
      <c r="A2" s="434" t="s">
        <v>70</v>
      </c>
      <c r="B2" s="435" t="s">
        <v>101</v>
      </c>
      <c r="C2" s="435"/>
      <c r="D2" s="435"/>
      <c r="E2" s="436" t="s">
        <v>102</v>
      </c>
      <c r="F2" s="436"/>
      <c r="G2" s="437"/>
    </row>
    <row r="3" spans="1:13" ht="60" customHeight="1">
      <c r="A3" s="434"/>
      <c r="B3" s="435"/>
      <c r="C3" s="435"/>
      <c r="D3" s="435"/>
      <c r="E3" s="49" t="s">
        <v>103</v>
      </c>
      <c r="F3" s="49" t="s">
        <v>104</v>
      </c>
      <c r="G3" s="129" t="s">
        <v>105</v>
      </c>
    </row>
    <row r="4" spans="1:13" ht="75" customHeight="1">
      <c r="A4" s="130">
        <v>1</v>
      </c>
      <c r="B4" s="438" t="s">
        <v>66</v>
      </c>
      <c r="C4" s="439"/>
      <c r="D4" s="439"/>
      <c r="E4" s="128" t="s">
        <v>106</v>
      </c>
      <c r="F4" s="51" t="s">
        <v>107</v>
      </c>
      <c r="G4" s="131" t="s">
        <v>108</v>
      </c>
    </row>
    <row r="5" spans="1:13" ht="75" customHeight="1">
      <c r="A5" s="130">
        <v>2</v>
      </c>
      <c r="B5" s="438" t="s">
        <v>109</v>
      </c>
      <c r="C5" s="439"/>
      <c r="D5" s="439"/>
      <c r="E5" s="128" t="s">
        <v>106</v>
      </c>
      <c r="F5" s="51" t="s">
        <v>107</v>
      </c>
      <c r="G5" s="129" t="s">
        <v>108</v>
      </c>
    </row>
    <row r="6" spans="1:13" ht="75" customHeight="1" thickBot="1">
      <c r="A6" s="50">
        <v>3</v>
      </c>
      <c r="B6" s="429" t="s">
        <v>110</v>
      </c>
      <c r="C6" s="430"/>
      <c r="D6" s="430"/>
      <c r="E6" s="132" t="s">
        <v>106</v>
      </c>
      <c r="F6" s="127" t="s">
        <v>107</v>
      </c>
      <c r="G6" s="133" t="s">
        <v>108</v>
      </c>
    </row>
  </sheetData>
  <mergeCells count="7">
    <mergeCell ref="B6:D6"/>
    <mergeCell ref="A1:G1"/>
    <mergeCell ref="A2:A3"/>
    <mergeCell ref="B2:D3"/>
    <mergeCell ref="E2:G2"/>
    <mergeCell ref="B4:D4"/>
    <mergeCell ref="B5:D5"/>
  </mergeCells>
  <pageMargins left="0.98425196850393704" right="0.59055118110236215" top="0.78740157480314965" bottom="0.78740157480314965" header="0.31496062992125984" footer="0.31496062992125984"/>
  <pageSetup paperSize="9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F9AA0-11BD-4E9A-BD6E-B99E17360905}">
  <sheetPr codeName="Sheet21">
    <tabColor theme="0"/>
  </sheetPr>
  <dimension ref="A1:C18"/>
  <sheetViews>
    <sheetView view="pageBreakPreview" zoomScaleNormal="100" zoomScaleSheetLayoutView="100" workbookViewId="0">
      <selection activeCell="G8" sqref="G8:H8"/>
    </sheetView>
  </sheetViews>
  <sheetFormatPr defaultColWidth="9.109375" defaultRowHeight="15"/>
  <cols>
    <col min="1" max="1" width="42.33203125" style="29" customWidth="1"/>
    <col min="2" max="2" width="25.88671875" style="29" customWidth="1"/>
    <col min="3" max="3" width="26.44140625" style="29" customWidth="1"/>
    <col min="4" max="256" width="9.109375" style="29"/>
    <col min="257" max="257" width="42.33203125" style="29" customWidth="1"/>
    <col min="258" max="258" width="25.88671875" style="29" customWidth="1"/>
    <col min="259" max="259" width="26.44140625" style="29" customWidth="1"/>
    <col min="260" max="512" width="9.109375" style="29"/>
    <col min="513" max="513" width="42.33203125" style="29" customWidth="1"/>
    <col min="514" max="514" width="25.88671875" style="29" customWidth="1"/>
    <col min="515" max="515" width="26.44140625" style="29" customWidth="1"/>
    <col min="516" max="768" width="9.109375" style="29"/>
    <col min="769" max="769" width="42.33203125" style="29" customWidth="1"/>
    <col min="770" max="770" width="25.88671875" style="29" customWidth="1"/>
    <col min="771" max="771" width="26.44140625" style="29" customWidth="1"/>
    <col min="772" max="1024" width="9.109375" style="29"/>
    <col min="1025" max="1025" width="42.33203125" style="29" customWidth="1"/>
    <col min="1026" max="1026" width="25.88671875" style="29" customWidth="1"/>
    <col min="1027" max="1027" width="26.44140625" style="29" customWidth="1"/>
    <col min="1028" max="1280" width="9.109375" style="29"/>
    <col min="1281" max="1281" width="42.33203125" style="29" customWidth="1"/>
    <col min="1282" max="1282" width="25.88671875" style="29" customWidth="1"/>
    <col min="1283" max="1283" width="26.44140625" style="29" customWidth="1"/>
    <col min="1284" max="1536" width="9.109375" style="29"/>
    <col min="1537" max="1537" width="42.33203125" style="29" customWidth="1"/>
    <col min="1538" max="1538" width="25.88671875" style="29" customWidth="1"/>
    <col min="1539" max="1539" width="26.44140625" style="29" customWidth="1"/>
    <col min="1540" max="1792" width="9.109375" style="29"/>
    <col min="1793" max="1793" width="42.33203125" style="29" customWidth="1"/>
    <col min="1794" max="1794" width="25.88671875" style="29" customWidth="1"/>
    <col min="1795" max="1795" width="26.44140625" style="29" customWidth="1"/>
    <col min="1796" max="2048" width="9.109375" style="29"/>
    <col min="2049" max="2049" width="42.33203125" style="29" customWidth="1"/>
    <col min="2050" max="2050" width="25.88671875" style="29" customWidth="1"/>
    <col min="2051" max="2051" width="26.44140625" style="29" customWidth="1"/>
    <col min="2052" max="2304" width="9.109375" style="29"/>
    <col min="2305" max="2305" width="42.33203125" style="29" customWidth="1"/>
    <col min="2306" max="2306" width="25.88671875" style="29" customWidth="1"/>
    <col min="2307" max="2307" width="26.44140625" style="29" customWidth="1"/>
    <col min="2308" max="2560" width="9.109375" style="29"/>
    <col min="2561" max="2561" width="42.33203125" style="29" customWidth="1"/>
    <col min="2562" max="2562" width="25.88671875" style="29" customWidth="1"/>
    <col min="2563" max="2563" width="26.44140625" style="29" customWidth="1"/>
    <col min="2564" max="2816" width="9.109375" style="29"/>
    <col min="2817" max="2817" width="42.33203125" style="29" customWidth="1"/>
    <col min="2818" max="2818" width="25.88671875" style="29" customWidth="1"/>
    <col min="2819" max="2819" width="26.44140625" style="29" customWidth="1"/>
    <col min="2820" max="3072" width="9.109375" style="29"/>
    <col min="3073" max="3073" width="42.33203125" style="29" customWidth="1"/>
    <col min="3074" max="3074" width="25.88671875" style="29" customWidth="1"/>
    <col min="3075" max="3075" width="26.44140625" style="29" customWidth="1"/>
    <col min="3076" max="3328" width="9.109375" style="29"/>
    <col min="3329" max="3329" width="42.33203125" style="29" customWidth="1"/>
    <col min="3330" max="3330" width="25.88671875" style="29" customWidth="1"/>
    <col min="3331" max="3331" width="26.44140625" style="29" customWidth="1"/>
    <col min="3332" max="3584" width="9.109375" style="29"/>
    <col min="3585" max="3585" width="42.33203125" style="29" customWidth="1"/>
    <col min="3586" max="3586" width="25.88671875" style="29" customWidth="1"/>
    <col min="3587" max="3587" width="26.44140625" style="29" customWidth="1"/>
    <col min="3588" max="3840" width="9.109375" style="29"/>
    <col min="3841" max="3841" width="42.33203125" style="29" customWidth="1"/>
    <col min="3842" max="3842" width="25.88671875" style="29" customWidth="1"/>
    <col min="3843" max="3843" width="26.44140625" style="29" customWidth="1"/>
    <col min="3844" max="4096" width="9.109375" style="29"/>
    <col min="4097" max="4097" width="42.33203125" style="29" customWidth="1"/>
    <col min="4098" max="4098" width="25.88671875" style="29" customWidth="1"/>
    <col min="4099" max="4099" width="26.44140625" style="29" customWidth="1"/>
    <col min="4100" max="4352" width="9.109375" style="29"/>
    <col min="4353" max="4353" width="42.33203125" style="29" customWidth="1"/>
    <col min="4354" max="4354" width="25.88671875" style="29" customWidth="1"/>
    <col min="4355" max="4355" width="26.44140625" style="29" customWidth="1"/>
    <col min="4356" max="4608" width="9.109375" style="29"/>
    <col min="4609" max="4609" width="42.33203125" style="29" customWidth="1"/>
    <col min="4610" max="4610" width="25.88671875" style="29" customWidth="1"/>
    <col min="4611" max="4611" width="26.44140625" style="29" customWidth="1"/>
    <col min="4612" max="4864" width="9.109375" style="29"/>
    <col min="4865" max="4865" width="42.33203125" style="29" customWidth="1"/>
    <col min="4866" max="4866" width="25.88671875" style="29" customWidth="1"/>
    <col min="4867" max="4867" width="26.44140625" style="29" customWidth="1"/>
    <col min="4868" max="5120" width="9.109375" style="29"/>
    <col min="5121" max="5121" width="42.33203125" style="29" customWidth="1"/>
    <col min="5122" max="5122" width="25.88671875" style="29" customWidth="1"/>
    <col min="5123" max="5123" width="26.44140625" style="29" customWidth="1"/>
    <col min="5124" max="5376" width="9.109375" style="29"/>
    <col min="5377" max="5377" width="42.33203125" style="29" customWidth="1"/>
    <col min="5378" max="5378" width="25.88671875" style="29" customWidth="1"/>
    <col min="5379" max="5379" width="26.44140625" style="29" customWidth="1"/>
    <col min="5380" max="5632" width="9.109375" style="29"/>
    <col min="5633" max="5633" width="42.33203125" style="29" customWidth="1"/>
    <col min="5634" max="5634" width="25.88671875" style="29" customWidth="1"/>
    <col min="5635" max="5635" width="26.44140625" style="29" customWidth="1"/>
    <col min="5636" max="5888" width="9.109375" style="29"/>
    <col min="5889" max="5889" width="42.33203125" style="29" customWidth="1"/>
    <col min="5890" max="5890" width="25.88671875" style="29" customWidth="1"/>
    <col min="5891" max="5891" width="26.44140625" style="29" customWidth="1"/>
    <col min="5892" max="6144" width="9.109375" style="29"/>
    <col min="6145" max="6145" width="42.33203125" style="29" customWidth="1"/>
    <col min="6146" max="6146" width="25.88671875" style="29" customWidth="1"/>
    <col min="6147" max="6147" width="26.44140625" style="29" customWidth="1"/>
    <col min="6148" max="6400" width="9.109375" style="29"/>
    <col min="6401" max="6401" width="42.33203125" style="29" customWidth="1"/>
    <col min="6402" max="6402" width="25.88671875" style="29" customWidth="1"/>
    <col min="6403" max="6403" width="26.44140625" style="29" customWidth="1"/>
    <col min="6404" max="6656" width="9.109375" style="29"/>
    <col min="6657" max="6657" width="42.33203125" style="29" customWidth="1"/>
    <col min="6658" max="6658" width="25.88671875" style="29" customWidth="1"/>
    <col min="6659" max="6659" width="26.44140625" style="29" customWidth="1"/>
    <col min="6660" max="6912" width="9.109375" style="29"/>
    <col min="6913" max="6913" width="42.33203125" style="29" customWidth="1"/>
    <col min="6914" max="6914" width="25.88671875" style="29" customWidth="1"/>
    <col min="6915" max="6915" width="26.44140625" style="29" customWidth="1"/>
    <col min="6916" max="7168" width="9.109375" style="29"/>
    <col min="7169" max="7169" width="42.33203125" style="29" customWidth="1"/>
    <col min="7170" max="7170" width="25.88671875" style="29" customWidth="1"/>
    <col min="7171" max="7171" width="26.44140625" style="29" customWidth="1"/>
    <col min="7172" max="7424" width="9.109375" style="29"/>
    <col min="7425" max="7425" width="42.33203125" style="29" customWidth="1"/>
    <col min="7426" max="7426" width="25.88671875" style="29" customWidth="1"/>
    <col min="7427" max="7427" width="26.44140625" style="29" customWidth="1"/>
    <col min="7428" max="7680" width="9.109375" style="29"/>
    <col min="7681" max="7681" width="42.33203125" style="29" customWidth="1"/>
    <col min="7682" max="7682" width="25.88671875" style="29" customWidth="1"/>
    <col min="7683" max="7683" width="26.44140625" style="29" customWidth="1"/>
    <col min="7684" max="7936" width="9.109375" style="29"/>
    <col min="7937" max="7937" width="42.33203125" style="29" customWidth="1"/>
    <col min="7938" max="7938" width="25.88671875" style="29" customWidth="1"/>
    <col min="7939" max="7939" width="26.44140625" style="29" customWidth="1"/>
    <col min="7940" max="8192" width="9.109375" style="29"/>
    <col min="8193" max="8193" width="42.33203125" style="29" customWidth="1"/>
    <col min="8194" max="8194" width="25.88671875" style="29" customWidth="1"/>
    <col min="8195" max="8195" width="26.44140625" style="29" customWidth="1"/>
    <col min="8196" max="8448" width="9.109375" style="29"/>
    <col min="8449" max="8449" width="42.33203125" style="29" customWidth="1"/>
    <col min="8450" max="8450" width="25.88671875" style="29" customWidth="1"/>
    <col min="8451" max="8451" width="26.44140625" style="29" customWidth="1"/>
    <col min="8452" max="8704" width="9.109375" style="29"/>
    <col min="8705" max="8705" width="42.33203125" style="29" customWidth="1"/>
    <col min="8706" max="8706" width="25.88671875" style="29" customWidth="1"/>
    <col min="8707" max="8707" width="26.44140625" style="29" customWidth="1"/>
    <col min="8708" max="8960" width="9.109375" style="29"/>
    <col min="8961" max="8961" width="42.33203125" style="29" customWidth="1"/>
    <col min="8962" max="8962" width="25.88671875" style="29" customWidth="1"/>
    <col min="8963" max="8963" width="26.44140625" style="29" customWidth="1"/>
    <col min="8964" max="9216" width="9.109375" style="29"/>
    <col min="9217" max="9217" width="42.33203125" style="29" customWidth="1"/>
    <col min="9218" max="9218" width="25.88671875" style="29" customWidth="1"/>
    <col min="9219" max="9219" width="26.44140625" style="29" customWidth="1"/>
    <col min="9220" max="9472" width="9.109375" style="29"/>
    <col min="9473" max="9473" width="42.33203125" style="29" customWidth="1"/>
    <col min="9474" max="9474" width="25.88671875" style="29" customWidth="1"/>
    <col min="9475" max="9475" width="26.44140625" style="29" customWidth="1"/>
    <col min="9476" max="9728" width="9.109375" style="29"/>
    <col min="9729" max="9729" width="42.33203125" style="29" customWidth="1"/>
    <col min="9730" max="9730" width="25.88671875" style="29" customWidth="1"/>
    <col min="9731" max="9731" width="26.44140625" style="29" customWidth="1"/>
    <col min="9732" max="9984" width="9.109375" style="29"/>
    <col min="9985" max="9985" width="42.33203125" style="29" customWidth="1"/>
    <col min="9986" max="9986" width="25.88671875" style="29" customWidth="1"/>
    <col min="9987" max="9987" width="26.44140625" style="29" customWidth="1"/>
    <col min="9988" max="10240" width="9.109375" style="29"/>
    <col min="10241" max="10241" width="42.33203125" style="29" customWidth="1"/>
    <col min="10242" max="10242" width="25.88671875" style="29" customWidth="1"/>
    <col min="10243" max="10243" width="26.44140625" style="29" customWidth="1"/>
    <col min="10244" max="10496" width="9.109375" style="29"/>
    <col min="10497" max="10497" width="42.33203125" style="29" customWidth="1"/>
    <col min="10498" max="10498" width="25.88671875" style="29" customWidth="1"/>
    <col min="10499" max="10499" width="26.44140625" style="29" customWidth="1"/>
    <col min="10500" max="10752" width="9.109375" style="29"/>
    <col min="10753" max="10753" width="42.33203125" style="29" customWidth="1"/>
    <col min="10754" max="10754" width="25.88671875" style="29" customWidth="1"/>
    <col min="10755" max="10755" width="26.44140625" style="29" customWidth="1"/>
    <col min="10756" max="11008" width="9.109375" style="29"/>
    <col min="11009" max="11009" width="42.33203125" style="29" customWidth="1"/>
    <col min="11010" max="11010" width="25.88671875" style="29" customWidth="1"/>
    <col min="11011" max="11011" width="26.44140625" style="29" customWidth="1"/>
    <col min="11012" max="11264" width="9.109375" style="29"/>
    <col min="11265" max="11265" width="42.33203125" style="29" customWidth="1"/>
    <col min="11266" max="11266" width="25.88671875" style="29" customWidth="1"/>
    <col min="11267" max="11267" width="26.44140625" style="29" customWidth="1"/>
    <col min="11268" max="11520" width="9.109375" style="29"/>
    <col min="11521" max="11521" width="42.33203125" style="29" customWidth="1"/>
    <col min="11522" max="11522" width="25.88671875" style="29" customWidth="1"/>
    <col min="11523" max="11523" width="26.44140625" style="29" customWidth="1"/>
    <col min="11524" max="11776" width="9.109375" style="29"/>
    <col min="11777" max="11777" width="42.33203125" style="29" customWidth="1"/>
    <col min="11778" max="11778" width="25.88671875" style="29" customWidth="1"/>
    <col min="11779" max="11779" width="26.44140625" style="29" customWidth="1"/>
    <col min="11780" max="12032" width="9.109375" style="29"/>
    <col min="12033" max="12033" width="42.33203125" style="29" customWidth="1"/>
    <col min="12034" max="12034" width="25.88671875" style="29" customWidth="1"/>
    <col min="12035" max="12035" width="26.44140625" style="29" customWidth="1"/>
    <col min="12036" max="12288" width="9.109375" style="29"/>
    <col min="12289" max="12289" width="42.33203125" style="29" customWidth="1"/>
    <col min="12290" max="12290" width="25.88671875" style="29" customWidth="1"/>
    <col min="12291" max="12291" width="26.44140625" style="29" customWidth="1"/>
    <col min="12292" max="12544" width="9.109375" style="29"/>
    <col min="12545" max="12545" width="42.33203125" style="29" customWidth="1"/>
    <col min="12546" max="12546" width="25.88671875" style="29" customWidth="1"/>
    <col min="12547" max="12547" width="26.44140625" style="29" customWidth="1"/>
    <col min="12548" max="12800" width="9.109375" style="29"/>
    <col min="12801" max="12801" width="42.33203125" style="29" customWidth="1"/>
    <col min="12802" max="12802" width="25.88671875" style="29" customWidth="1"/>
    <col min="12803" max="12803" width="26.44140625" style="29" customWidth="1"/>
    <col min="12804" max="13056" width="9.109375" style="29"/>
    <col min="13057" max="13057" width="42.33203125" style="29" customWidth="1"/>
    <col min="13058" max="13058" width="25.88671875" style="29" customWidth="1"/>
    <col min="13059" max="13059" width="26.44140625" style="29" customWidth="1"/>
    <col min="13060" max="13312" width="9.109375" style="29"/>
    <col min="13313" max="13313" width="42.33203125" style="29" customWidth="1"/>
    <col min="13314" max="13314" width="25.88671875" style="29" customWidth="1"/>
    <col min="13315" max="13315" width="26.44140625" style="29" customWidth="1"/>
    <col min="13316" max="13568" width="9.109375" style="29"/>
    <col min="13569" max="13569" width="42.33203125" style="29" customWidth="1"/>
    <col min="13570" max="13570" width="25.88671875" style="29" customWidth="1"/>
    <col min="13571" max="13571" width="26.44140625" style="29" customWidth="1"/>
    <col min="13572" max="13824" width="9.109375" style="29"/>
    <col min="13825" max="13825" width="42.33203125" style="29" customWidth="1"/>
    <col min="13826" max="13826" width="25.88671875" style="29" customWidth="1"/>
    <col min="13827" max="13827" width="26.44140625" style="29" customWidth="1"/>
    <col min="13828" max="14080" width="9.109375" style="29"/>
    <col min="14081" max="14081" width="42.33203125" style="29" customWidth="1"/>
    <col min="14082" max="14082" width="25.88671875" style="29" customWidth="1"/>
    <col min="14083" max="14083" width="26.44140625" style="29" customWidth="1"/>
    <col min="14084" max="14336" width="9.109375" style="29"/>
    <col min="14337" max="14337" width="42.33203125" style="29" customWidth="1"/>
    <col min="14338" max="14338" width="25.88671875" style="29" customWidth="1"/>
    <col min="14339" max="14339" width="26.44140625" style="29" customWidth="1"/>
    <col min="14340" max="14592" width="9.109375" style="29"/>
    <col min="14593" max="14593" width="42.33203125" style="29" customWidth="1"/>
    <col min="14594" max="14594" width="25.88671875" style="29" customWidth="1"/>
    <col min="14595" max="14595" width="26.44140625" style="29" customWidth="1"/>
    <col min="14596" max="14848" width="9.109375" style="29"/>
    <col min="14849" max="14849" width="42.33203125" style="29" customWidth="1"/>
    <col min="14850" max="14850" width="25.88671875" style="29" customWidth="1"/>
    <col min="14851" max="14851" width="26.44140625" style="29" customWidth="1"/>
    <col min="14852" max="15104" width="9.109375" style="29"/>
    <col min="15105" max="15105" width="42.33203125" style="29" customWidth="1"/>
    <col min="15106" max="15106" width="25.88671875" style="29" customWidth="1"/>
    <col min="15107" max="15107" width="26.44140625" style="29" customWidth="1"/>
    <col min="15108" max="15360" width="9.109375" style="29"/>
    <col min="15361" max="15361" width="42.33203125" style="29" customWidth="1"/>
    <col min="15362" max="15362" width="25.88671875" style="29" customWidth="1"/>
    <col min="15363" max="15363" width="26.44140625" style="29" customWidth="1"/>
    <col min="15364" max="15616" width="9.109375" style="29"/>
    <col min="15617" max="15617" width="42.33203125" style="29" customWidth="1"/>
    <col min="15618" max="15618" width="25.88671875" style="29" customWidth="1"/>
    <col min="15619" max="15619" width="26.44140625" style="29" customWidth="1"/>
    <col min="15620" max="15872" width="9.109375" style="29"/>
    <col min="15873" max="15873" width="42.33203125" style="29" customWidth="1"/>
    <col min="15874" max="15874" width="25.88671875" style="29" customWidth="1"/>
    <col min="15875" max="15875" width="26.44140625" style="29" customWidth="1"/>
    <col min="15876" max="16128" width="9.109375" style="29"/>
    <col min="16129" max="16129" width="42.33203125" style="29" customWidth="1"/>
    <col min="16130" max="16130" width="25.88671875" style="29" customWidth="1"/>
    <col min="16131" max="16131" width="26.44140625" style="29" customWidth="1"/>
    <col min="16132" max="16384" width="9.109375" style="29"/>
  </cols>
  <sheetData>
    <row r="1" spans="1:3" ht="20.25" customHeight="1">
      <c r="A1" s="440" t="s">
        <v>231</v>
      </c>
      <c r="B1" s="441"/>
      <c r="C1" s="442"/>
    </row>
    <row r="2" spans="1:3" ht="36" customHeight="1" thickBot="1">
      <c r="A2" s="443"/>
      <c r="B2" s="444"/>
      <c r="C2" s="445"/>
    </row>
    <row r="3" spans="1:3" ht="46.5" customHeight="1" thickBot="1">
      <c r="A3" s="30" t="s">
        <v>45</v>
      </c>
      <c r="B3" s="31" t="s">
        <v>46</v>
      </c>
      <c r="C3" s="32" t="s">
        <v>47</v>
      </c>
    </row>
    <row r="4" spans="1:3" ht="70.2" customHeight="1">
      <c r="A4" s="33" t="s">
        <v>48</v>
      </c>
      <c r="B4" s="34" t="s">
        <v>49</v>
      </c>
      <c r="C4" s="35">
        <v>1</v>
      </c>
    </row>
    <row r="5" spans="1:3" ht="39.9" customHeight="1">
      <c r="A5" s="36" t="s">
        <v>50</v>
      </c>
      <c r="B5" s="37" t="s">
        <v>51</v>
      </c>
      <c r="C5" s="38">
        <v>1</v>
      </c>
    </row>
    <row r="6" spans="1:3" ht="39.9" customHeight="1">
      <c r="A6" s="39" t="s">
        <v>52</v>
      </c>
      <c r="B6" s="37" t="s">
        <v>49</v>
      </c>
      <c r="C6" s="38">
        <v>2</v>
      </c>
    </row>
    <row r="7" spans="1:3" ht="39.9" customHeight="1">
      <c r="A7" s="39" t="s">
        <v>53</v>
      </c>
      <c r="B7" s="37" t="s">
        <v>49</v>
      </c>
      <c r="C7" s="38">
        <v>1</v>
      </c>
    </row>
    <row r="8" spans="1:3" ht="39.9" customHeight="1">
      <c r="A8" s="39" t="s">
        <v>54</v>
      </c>
      <c r="B8" s="37" t="s">
        <v>55</v>
      </c>
      <c r="C8" s="38">
        <v>1</v>
      </c>
    </row>
    <row r="9" spans="1:3" ht="39.9" customHeight="1">
      <c r="A9" s="39" t="s">
        <v>56</v>
      </c>
      <c r="B9" s="37" t="s">
        <v>49</v>
      </c>
      <c r="C9" s="38">
        <v>10</v>
      </c>
    </row>
    <row r="10" spans="1:3" ht="39.9" customHeight="1">
      <c r="A10" s="39" t="s">
        <v>57</v>
      </c>
      <c r="B10" s="37" t="s">
        <v>58</v>
      </c>
      <c r="C10" s="38">
        <v>1</v>
      </c>
    </row>
    <row r="11" spans="1:3" ht="39.9" customHeight="1">
      <c r="A11" s="40" t="s">
        <v>59</v>
      </c>
      <c r="B11" s="37" t="s">
        <v>49</v>
      </c>
      <c r="C11" s="38">
        <v>1</v>
      </c>
    </row>
    <row r="12" spans="1:3" ht="39.9" customHeight="1">
      <c r="A12" s="40" t="s">
        <v>60</v>
      </c>
      <c r="B12" s="37" t="s">
        <v>49</v>
      </c>
      <c r="C12" s="38">
        <v>1</v>
      </c>
    </row>
    <row r="13" spans="1:3" ht="39.9" customHeight="1">
      <c r="A13" s="40" t="s">
        <v>61</v>
      </c>
      <c r="B13" s="37" t="s">
        <v>49</v>
      </c>
      <c r="C13" s="38">
        <v>1</v>
      </c>
    </row>
    <row r="14" spans="1:3" ht="39.9" customHeight="1">
      <c r="A14" s="40" t="s">
        <v>62</v>
      </c>
      <c r="B14" s="37" t="s">
        <v>49</v>
      </c>
      <c r="C14" s="38">
        <v>1</v>
      </c>
    </row>
    <row r="15" spans="1:3" ht="39.9" customHeight="1">
      <c r="A15" s="39" t="s">
        <v>63</v>
      </c>
      <c r="B15" s="37" t="s">
        <v>64</v>
      </c>
      <c r="C15" s="38">
        <v>1</v>
      </c>
    </row>
    <row r="16" spans="1:3" ht="39.9" customHeight="1">
      <c r="A16" s="41" t="s">
        <v>65</v>
      </c>
      <c r="B16" s="37" t="s">
        <v>66</v>
      </c>
      <c r="C16" s="42">
        <v>1</v>
      </c>
    </row>
    <row r="17" spans="1:3" ht="39.9" customHeight="1" thickBot="1">
      <c r="A17" s="39" t="s">
        <v>67</v>
      </c>
      <c r="B17" s="43" t="s">
        <v>68</v>
      </c>
      <c r="C17" s="44">
        <v>1</v>
      </c>
    </row>
    <row r="18" spans="1:3" ht="33.75" customHeight="1" thickBot="1">
      <c r="A18" s="45" t="s">
        <v>69</v>
      </c>
      <c r="B18" s="46" t="s">
        <v>49</v>
      </c>
      <c r="C18" s="44">
        <v>1</v>
      </c>
    </row>
  </sheetData>
  <mergeCells count="1">
    <mergeCell ref="A1:C2"/>
  </mergeCells>
  <pageMargins left="0.55118110236220474" right="0.35433070866141736" top="0.39370078740157483" bottom="0.39370078740157483" header="0" footer="0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Հողային</vt:lpstr>
      <vt:lpstr>Պատվածք</vt:lpstr>
      <vt:lpstr>Մուտք</vt:lpstr>
      <vt:lpstr>Մայթ</vt:lpstr>
      <vt:lpstr>վաք </vt:lpstr>
      <vt:lpstr>Խողովակ</vt:lpstr>
      <vt:lpstr>ճանապարհային նշաններ</vt:lpstr>
      <vt:lpstr>Նշագծում</vt:lpstr>
      <vt:lpstr>Լաբ․ 2 շերտ</vt:lpstr>
      <vt:lpstr>Աշխատանքային ռեսուրսներ</vt:lpstr>
      <vt:lpstr>Մեխանիզմ</vt:lpstr>
      <vt:lpstr>Խողովակ!Заголовки_для_печати</vt:lpstr>
      <vt:lpstr>'Լաբ․ 2 շերտ'!Область_печати</vt:lpstr>
      <vt:lpstr>Հողային!Область_печати</vt:lpstr>
      <vt:lpstr>Մայթ!Область_печати</vt:lpstr>
      <vt:lpstr>Մեխանիզմ!Область_печати</vt:lpstr>
      <vt:lpstr>'վաք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Hovo</dc:creator>
  <cp:lastModifiedBy>Пользователь</cp:lastModifiedBy>
  <cp:lastPrinted>2026-02-04T10:36:27Z</cp:lastPrinted>
  <dcterms:created xsi:type="dcterms:W3CDTF">2019-03-11T11:42:52Z</dcterms:created>
  <dcterms:modified xsi:type="dcterms:W3CDTF">2026-07-02T17:18:54Z</dcterms:modified>
</cp:coreProperties>
</file>